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Y3" i="2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2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2"/>
  <c r="R2"/>
  <c r="R3" s="1"/>
  <c r="R4" s="1"/>
  <c r="R5" s="1"/>
  <c r="R6" s="1"/>
  <c r="R7" s="1"/>
  <c r="R8" s="1"/>
  <c r="R9" s="1"/>
  <c r="R10" s="1"/>
  <c r="R11" s="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R29" s="1"/>
  <c r="R30" s="1"/>
  <c r="R31" s="1"/>
  <c r="R32" s="1"/>
  <c r="R33" s="1"/>
  <c r="R34" s="1"/>
  <c r="R35" s="1"/>
  <c r="Q2"/>
  <c r="Q3" s="1"/>
  <c r="Q4" s="1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P2"/>
  <c r="P3" s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O2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N2"/>
  <c r="N3" s="1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M2"/>
  <c r="O2" i="1"/>
  <c r="P2"/>
  <c r="Q2"/>
  <c r="R2"/>
  <c r="O3"/>
  <c r="P3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Q3"/>
  <c r="R3"/>
  <c r="O4"/>
  <c r="Q4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R4"/>
  <c r="R5" s="1"/>
  <c r="R6" s="1"/>
  <c r="R7" s="1"/>
  <c r="R8" s="1"/>
  <c r="R9" s="1"/>
  <c r="R10" s="1"/>
  <c r="R11" s="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R29" s="1"/>
  <c r="R30" s="1"/>
  <c r="R31" s="1"/>
  <c r="R32" s="1"/>
  <c r="R33" s="1"/>
  <c r="R34" s="1"/>
  <c r="R35" s="1"/>
  <c r="O5"/>
  <c r="O6"/>
  <c r="O7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N2"/>
  <c r="N3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M2"/>
  <c r="T2" s="1"/>
  <c r="T2" i="2" l="1"/>
  <c r="M3"/>
  <c r="M3" i="1"/>
  <c r="M4" s="1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T35" s="1"/>
  <c r="T7"/>
  <c r="T3"/>
  <c r="T8"/>
  <c r="T6"/>
  <c r="T4"/>
  <c r="T12" l="1"/>
  <c r="T16"/>
  <c r="T13"/>
  <c r="T20"/>
  <c r="T26"/>
  <c r="T10"/>
  <c r="T14"/>
  <c r="T18"/>
  <c r="T22"/>
  <c r="T32"/>
  <c r="T5"/>
  <c r="T9"/>
  <c r="T21"/>
  <c r="T24"/>
  <c r="T28"/>
  <c r="T11"/>
  <c r="T15"/>
  <c r="T29"/>
  <c r="T30"/>
  <c r="T34"/>
  <c r="T17"/>
  <c r="T25"/>
  <c r="T33"/>
  <c r="M4" i="2"/>
  <c r="T3"/>
  <c r="T19" i="1"/>
  <c r="T23"/>
  <c r="T27"/>
  <c r="T31"/>
  <c r="T4" i="2" l="1"/>
  <c r="M5"/>
  <c r="M6" l="1"/>
  <c r="T5"/>
  <c r="T6" l="1"/>
  <c r="M7"/>
  <c r="M8" l="1"/>
  <c r="T7"/>
  <c r="T8" l="1"/>
  <c r="M9"/>
  <c r="M10" l="1"/>
  <c r="T9"/>
  <c r="T10" l="1"/>
  <c r="M11"/>
  <c r="M12" l="1"/>
  <c r="T11"/>
  <c r="T12" l="1"/>
  <c r="M13"/>
  <c r="M14" l="1"/>
  <c r="T13"/>
  <c r="T14" l="1"/>
  <c r="M15"/>
  <c r="M16" l="1"/>
  <c r="T15"/>
  <c r="T16" l="1"/>
  <c r="M17"/>
  <c r="M18" l="1"/>
  <c r="T17"/>
  <c r="T18" l="1"/>
  <c r="M19"/>
  <c r="M20" l="1"/>
  <c r="T19"/>
  <c r="T20" l="1"/>
  <c r="M21"/>
  <c r="M22" l="1"/>
  <c r="T21"/>
  <c r="T22" l="1"/>
  <c r="M23"/>
  <c r="M24" l="1"/>
  <c r="T23"/>
  <c r="T24" l="1"/>
  <c r="M25"/>
  <c r="M26" l="1"/>
  <c r="T25"/>
  <c r="T26" l="1"/>
  <c r="M27"/>
  <c r="M28" l="1"/>
  <c r="T27"/>
  <c r="T28" l="1"/>
  <c r="M29"/>
  <c r="M30" l="1"/>
  <c r="T29"/>
  <c r="T30" l="1"/>
  <c r="M31"/>
  <c r="M32" l="1"/>
  <c r="T31"/>
  <c r="T32" l="1"/>
  <c r="M33"/>
  <c r="M34" l="1"/>
  <c r="T33"/>
  <c r="T34" l="1"/>
  <c r="M35"/>
  <c r="T35" s="1"/>
</calcChain>
</file>

<file path=xl/sharedStrings.xml><?xml version="1.0" encoding="utf-8"?>
<sst xmlns="http://schemas.openxmlformats.org/spreadsheetml/2006/main" count="98" uniqueCount="11">
  <si>
    <t>Неделя</t>
  </si>
  <si>
    <t>-</t>
  </si>
  <si>
    <t>GBP/AUD</t>
  </si>
  <si>
    <t>EUR/AUD</t>
  </si>
  <si>
    <t>EUR/NZD</t>
  </si>
  <si>
    <t>GBP/NZD</t>
  </si>
  <si>
    <t>GBP/JPY</t>
  </si>
  <si>
    <t>EUR/JPY</t>
  </si>
  <si>
    <t>Результирующий график</t>
  </si>
  <si>
    <t>without NZD</t>
  </si>
  <si>
    <t>GBPAUD &amp; EURJPY</t>
  </si>
</sst>
</file>

<file path=xl/styles.xml><?xml version="1.0" encoding="utf-8"?>
<styleSheet xmlns="http://schemas.openxmlformats.org/spreadsheetml/2006/main">
  <numFmts count="1">
    <numFmt numFmtId="164" formatCode="[$-419]d\ mmm;@"/>
  </numFmts>
  <fonts count="2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v>GBP/AUD</c:v>
          </c:tx>
          <c:spPr>
            <a:ln w="12700"/>
          </c:spPr>
          <c:marker>
            <c:symbol val="circle"/>
            <c:size val="3"/>
          </c:marker>
          <c:val>
            <c:numRef>
              <c:f>Лист1!$M$2:$M$35</c:f>
              <c:numCache>
                <c:formatCode>General</c:formatCode>
                <c:ptCount val="34"/>
                <c:pt idx="0">
                  <c:v>50</c:v>
                </c:pt>
                <c:pt idx="1">
                  <c:v>50</c:v>
                </c:pt>
                <c:pt idx="2">
                  <c:v>100</c:v>
                </c:pt>
                <c:pt idx="3">
                  <c:v>40</c:v>
                </c:pt>
                <c:pt idx="4">
                  <c:v>190</c:v>
                </c:pt>
                <c:pt idx="5">
                  <c:v>340</c:v>
                </c:pt>
                <c:pt idx="6">
                  <c:v>340</c:v>
                </c:pt>
                <c:pt idx="7">
                  <c:v>280</c:v>
                </c:pt>
                <c:pt idx="8">
                  <c:v>430</c:v>
                </c:pt>
                <c:pt idx="9">
                  <c:v>370</c:v>
                </c:pt>
                <c:pt idx="10">
                  <c:v>310</c:v>
                </c:pt>
                <c:pt idx="11">
                  <c:v>250</c:v>
                </c:pt>
                <c:pt idx="12">
                  <c:v>300</c:v>
                </c:pt>
                <c:pt idx="13">
                  <c:v>450</c:v>
                </c:pt>
                <c:pt idx="14">
                  <c:v>500</c:v>
                </c:pt>
                <c:pt idx="15">
                  <c:v>440</c:v>
                </c:pt>
                <c:pt idx="16">
                  <c:v>590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470</c:v>
                </c:pt>
                <c:pt idx="21">
                  <c:v>470</c:v>
                </c:pt>
                <c:pt idx="22">
                  <c:v>520</c:v>
                </c:pt>
                <c:pt idx="23">
                  <c:v>460</c:v>
                </c:pt>
                <c:pt idx="24">
                  <c:v>510</c:v>
                </c:pt>
                <c:pt idx="25">
                  <c:v>560</c:v>
                </c:pt>
                <c:pt idx="26">
                  <c:v>710</c:v>
                </c:pt>
                <c:pt idx="27">
                  <c:v>650</c:v>
                </c:pt>
                <c:pt idx="28">
                  <c:v>590</c:v>
                </c:pt>
                <c:pt idx="29">
                  <c:v>640</c:v>
                </c:pt>
                <c:pt idx="30">
                  <c:v>580</c:v>
                </c:pt>
                <c:pt idx="31">
                  <c:v>630</c:v>
                </c:pt>
                <c:pt idx="32">
                  <c:v>680</c:v>
                </c:pt>
                <c:pt idx="33">
                  <c:v>620</c:v>
                </c:pt>
              </c:numCache>
            </c:numRef>
          </c:val>
        </c:ser>
        <c:ser>
          <c:idx val="1"/>
          <c:order val="1"/>
          <c:tx>
            <c:strRef>
              <c:f>Лист1!$N$1</c:f>
              <c:strCache>
                <c:ptCount val="1"/>
                <c:pt idx="0">
                  <c:v>EUR/AUD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Лист1!$N$2:$N$35</c:f>
              <c:numCache>
                <c:formatCode>General</c:formatCode>
                <c:ptCount val="34"/>
                <c:pt idx="0">
                  <c:v>0</c:v>
                </c:pt>
                <c:pt idx="1">
                  <c:v>-60</c:v>
                </c:pt>
                <c:pt idx="2">
                  <c:v>-60</c:v>
                </c:pt>
                <c:pt idx="3">
                  <c:v>90</c:v>
                </c:pt>
                <c:pt idx="4">
                  <c:v>30</c:v>
                </c:pt>
                <c:pt idx="5">
                  <c:v>-30</c:v>
                </c:pt>
                <c:pt idx="6">
                  <c:v>20</c:v>
                </c:pt>
                <c:pt idx="7">
                  <c:v>70</c:v>
                </c:pt>
                <c:pt idx="8">
                  <c:v>220</c:v>
                </c:pt>
                <c:pt idx="9">
                  <c:v>220</c:v>
                </c:pt>
                <c:pt idx="10">
                  <c:v>160</c:v>
                </c:pt>
                <c:pt idx="11">
                  <c:v>100</c:v>
                </c:pt>
                <c:pt idx="12">
                  <c:v>40</c:v>
                </c:pt>
                <c:pt idx="13">
                  <c:v>190</c:v>
                </c:pt>
                <c:pt idx="14">
                  <c:v>130</c:v>
                </c:pt>
                <c:pt idx="15">
                  <c:v>280</c:v>
                </c:pt>
                <c:pt idx="16">
                  <c:v>430</c:v>
                </c:pt>
                <c:pt idx="17">
                  <c:v>370</c:v>
                </c:pt>
                <c:pt idx="18">
                  <c:v>520</c:v>
                </c:pt>
                <c:pt idx="19">
                  <c:v>520</c:v>
                </c:pt>
                <c:pt idx="20">
                  <c:v>570</c:v>
                </c:pt>
                <c:pt idx="21">
                  <c:v>570</c:v>
                </c:pt>
                <c:pt idx="22">
                  <c:v>510</c:v>
                </c:pt>
                <c:pt idx="23">
                  <c:v>450</c:v>
                </c:pt>
                <c:pt idx="24">
                  <c:v>390</c:v>
                </c:pt>
                <c:pt idx="25">
                  <c:v>540</c:v>
                </c:pt>
                <c:pt idx="26">
                  <c:v>480</c:v>
                </c:pt>
                <c:pt idx="27">
                  <c:v>420</c:v>
                </c:pt>
                <c:pt idx="28">
                  <c:v>360</c:v>
                </c:pt>
                <c:pt idx="29">
                  <c:v>300</c:v>
                </c:pt>
                <c:pt idx="30">
                  <c:v>300</c:v>
                </c:pt>
                <c:pt idx="31">
                  <c:v>240</c:v>
                </c:pt>
                <c:pt idx="32">
                  <c:v>290</c:v>
                </c:pt>
                <c:pt idx="33">
                  <c:v>290</c:v>
                </c:pt>
              </c:numCache>
            </c:numRef>
          </c:val>
        </c:ser>
        <c:ser>
          <c:idx val="2"/>
          <c:order val="2"/>
          <c:tx>
            <c:strRef>
              <c:f>Лист1!$O$1</c:f>
              <c:strCache>
                <c:ptCount val="1"/>
                <c:pt idx="0">
                  <c:v>EUR/NZD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Лист1!$O$2:$O$35</c:f>
              <c:numCache>
                <c:formatCode>General</c:formatCode>
                <c:ptCount val="34"/>
                <c:pt idx="0">
                  <c:v>0</c:v>
                </c:pt>
                <c:pt idx="1">
                  <c:v>-60</c:v>
                </c:pt>
                <c:pt idx="2">
                  <c:v>-60</c:v>
                </c:pt>
                <c:pt idx="3">
                  <c:v>-10</c:v>
                </c:pt>
                <c:pt idx="4">
                  <c:v>-70</c:v>
                </c:pt>
                <c:pt idx="5">
                  <c:v>80</c:v>
                </c:pt>
                <c:pt idx="6">
                  <c:v>130</c:v>
                </c:pt>
                <c:pt idx="7">
                  <c:v>70</c:v>
                </c:pt>
                <c:pt idx="8">
                  <c:v>10</c:v>
                </c:pt>
                <c:pt idx="9">
                  <c:v>10</c:v>
                </c:pt>
                <c:pt idx="10">
                  <c:v>-50</c:v>
                </c:pt>
                <c:pt idx="11">
                  <c:v>-110</c:v>
                </c:pt>
                <c:pt idx="12">
                  <c:v>-170</c:v>
                </c:pt>
                <c:pt idx="13">
                  <c:v>-20</c:v>
                </c:pt>
                <c:pt idx="14">
                  <c:v>-80</c:v>
                </c:pt>
                <c:pt idx="15">
                  <c:v>70</c:v>
                </c:pt>
                <c:pt idx="16">
                  <c:v>10</c:v>
                </c:pt>
                <c:pt idx="17">
                  <c:v>60</c:v>
                </c:pt>
                <c:pt idx="18">
                  <c:v>0</c:v>
                </c:pt>
                <c:pt idx="19">
                  <c:v>150</c:v>
                </c:pt>
                <c:pt idx="20">
                  <c:v>150</c:v>
                </c:pt>
                <c:pt idx="21">
                  <c:v>90</c:v>
                </c:pt>
                <c:pt idx="22">
                  <c:v>30</c:v>
                </c:pt>
                <c:pt idx="23">
                  <c:v>-30</c:v>
                </c:pt>
                <c:pt idx="24">
                  <c:v>-90</c:v>
                </c:pt>
                <c:pt idx="25">
                  <c:v>60</c:v>
                </c:pt>
                <c:pt idx="26">
                  <c:v>0</c:v>
                </c:pt>
                <c:pt idx="27">
                  <c:v>-60</c:v>
                </c:pt>
                <c:pt idx="28">
                  <c:v>90</c:v>
                </c:pt>
                <c:pt idx="29">
                  <c:v>30</c:v>
                </c:pt>
                <c:pt idx="30">
                  <c:v>30</c:v>
                </c:pt>
                <c:pt idx="31">
                  <c:v>80</c:v>
                </c:pt>
                <c:pt idx="32">
                  <c:v>20</c:v>
                </c:pt>
                <c:pt idx="33">
                  <c:v>170</c:v>
                </c:pt>
              </c:numCache>
            </c:numRef>
          </c:val>
        </c:ser>
        <c:ser>
          <c:idx val="3"/>
          <c:order val="3"/>
          <c:tx>
            <c:strRef>
              <c:f>Лист1!$P$1</c:f>
              <c:strCache>
                <c:ptCount val="1"/>
                <c:pt idx="0">
                  <c:v>GBP/NZD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Лист1!$P$2:$P$35</c:f>
              <c:numCache>
                <c:formatCode>General</c:formatCode>
                <c:ptCount val="34"/>
                <c:pt idx="0">
                  <c:v>150</c:v>
                </c:pt>
                <c:pt idx="1">
                  <c:v>150</c:v>
                </c:pt>
                <c:pt idx="2">
                  <c:v>200</c:v>
                </c:pt>
                <c:pt idx="3">
                  <c:v>250</c:v>
                </c:pt>
                <c:pt idx="4">
                  <c:v>190</c:v>
                </c:pt>
                <c:pt idx="5">
                  <c:v>130</c:v>
                </c:pt>
                <c:pt idx="6">
                  <c:v>70</c:v>
                </c:pt>
                <c:pt idx="7">
                  <c:v>120</c:v>
                </c:pt>
                <c:pt idx="8">
                  <c:v>60</c:v>
                </c:pt>
                <c:pt idx="9">
                  <c:v>0</c:v>
                </c:pt>
                <c:pt idx="10">
                  <c:v>50</c:v>
                </c:pt>
                <c:pt idx="11">
                  <c:v>200</c:v>
                </c:pt>
                <c:pt idx="12">
                  <c:v>250</c:v>
                </c:pt>
                <c:pt idx="13">
                  <c:v>400</c:v>
                </c:pt>
                <c:pt idx="14">
                  <c:v>340</c:v>
                </c:pt>
                <c:pt idx="15">
                  <c:v>280</c:v>
                </c:pt>
                <c:pt idx="16">
                  <c:v>220</c:v>
                </c:pt>
                <c:pt idx="17">
                  <c:v>160</c:v>
                </c:pt>
                <c:pt idx="18">
                  <c:v>100</c:v>
                </c:pt>
                <c:pt idx="19">
                  <c:v>40</c:v>
                </c:pt>
                <c:pt idx="20">
                  <c:v>-20</c:v>
                </c:pt>
                <c:pt idx="21">
                  <c:v>30</c:v>
                </c:pt>
                <c:pt idx="22">
                  <c:v>-30</c:v>
                </c:pt>
                <c:pt idx="23">
                  <c:v>-90</c:v>
                </c:pt>
                <c:pt idx="24">
                  <c:v>-30</c:v>
                </c:pt>
                <c:pt idx="25">
                  <c:v>120</c:v>
                </c:pt>
                <c:pt idx="26">
                  <c:v>270</c:v>
                </c:pt>
                <c:pt idx="27">
                  <c:v>210</c:v>
                </c:pt>
                <c:pt idx="28">
                  <c:v>150</c:v>
                </c:pt>
                <c:pt idx="29">
                  <c:v>150</c:v>
                </c:pt>
                <c:pt idx="30">
                  <c:v>30</c:v>
                </c:pt>
                <c:pt idx="31">
                  <c:v>80</c:v>
                </c:pt>
                <c:pt idx="32">
                  <c:v>130</c:v>
                </c:pt>
                <c:pt idx="33">
                  <c:v>70</c:v>
                </c:pt>
              </c:numCache>
            </c:numRef>
          </c:val>
        </c:ser>
        <c:ser>
          <c:idx val="4"/>
          <c:order val="4"/>
          <c:tx>
            <c:strRef>
              <c:f>Лист1!$Q$1</c:f>
              <c:strCache>
                <c:ptCount val="1"/>
                <c:pt idx="0">
                  <c:v>EUR/JPY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Лист1!$Q$2:$Q$35</c:f>
              <c:numCache>
                <c:formatCode>General</c:formatCode>
                <c:ptCount val="34"/>
                <c:pt idx="0">
                  <c:v>150</c:v>
                </c:pt>
                <c:pt idx="1">
                  <c:v>90</c:v>
                </c:pt>
                <c:pt idx="2">
                  <c:v>90</c:v>
                </c:pt>
                <c:pt idx="3">
                  <c:v>140</c:v>
                </c:pt>
                <c:pt idx="4">
                  <c:v>290</c:v>
                </c:pt>
                <c:pt idx="5">
                  <c:v>230</c:v>
                </c:pt>
                <c:pt idx="6">
                  <c:v>380</c:v>
                </c:pt>
                <c:pt idx="7">
                  <c:v>320</c:v>
                </c:pt>
                <c:pt idx="8">
                  <c:v>260</c:v>
                </c:pt>
                <c:pt idx="9">
                  <c:v>260</c:v>
                </c:pt>
                <c:pt idx="10">
                  <c:v>200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190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70</c:v>
                </c:pt>
                <c:pt idx="19">
                  <c:v>70</c:v>
                </c:pt>
                <c:pt idx="20">
                  <c:v>120</c:v>
                </c:pt>
                <c:pt idx="21">
                  <c:v>170</c:v>
                </c:pt>
                <c:pt idx="22">
                  <c:v>220</c:v>
                </c:pt>
                <c:pt idx="23">
                  <c:v>160</c:v>
                </c:pt>
                <c:pt idx="24">
                  <c:v>310</c:v>
                </c:pt>
                <c:pt idx="25">
                  <c:v>250</c:v>
                </c:pt>
                <c:pt idx="26">
                  <c:v>190</c:v>
                </c:pt>
                <c:pt idx="27">
                  <c:v>130</c:v>
                </c:pt>
                <c:pt idx="28">
                  <c:v>130</c:v>
                </c:pt>
                <c:pt idx="29">
                  <c:v>70</c:v>
                </c:pt>
                <c:pt idx="30">
                  <c:v>10</c:v>
                </c:pt>
                <c:pt idx="31">
                  <c:v>60</c:v>
                </c:pt>
                <c:pt idx="32">
                  <c:v>110</c:v>
                </c:pt>
                <c:pt idx="33">
                  <c:v>260</c:v>
                </c:pt>
              </c:numCache>
            </c:numRef>
          </c:val>
        </c:ser>
        <c:ser>
          <c:idx val="5"/>
          <c:order val="5"/>
          <c:tx>
            <c:strRef>
              <c:f>Лист1!$R$1</c:f>
              <c:strCache>
                <c:ptCount val="1"/>
                <c:pt idx="0">
                  <c:v>GBP/JPY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Лист1!$R$2:$R$35</c:f>
              <c:numCache>
                <c:formatCode>General</c:formatCode>
                <c:ptCount val="34"/>
                <c:pt idx="0">
                  <c:v>-60</c:v>
                </c:pt>
                <c:pt idx="1">
                  <c:v>-10</c:v>
                </c:pt>
                <c:pt idx="2">
                  <c:v>-70</c:v>
                </c:pt>
                <c:pt idx="3">
                  <c:v>-130</c:v>
                </c:pt>
                <c:pt idx="4">
                  <c:v>-190</c:v>
                </c:pt>
                <c:pt idx="5">
                  <c:v>-140</c:v>
                </c:pt>
                <c:pt idx="6">
                  <c:v>10</c:v>
                </c:pt>
                <c:pt idx="7">
                  <c:v>-50</c:v>
                </c:pt>
                <c:pt idx="8">
                  <c:v>-110</c:v>
                </c:pt>
                <c:pt idx="9">
                  <c:v>-60</c:v>
                </c:pt>
                <c:pt idx="10">
                  <c:v>-120</c:v>
                </c:pt>
                <c:pt idx="11">
                  <c:v>-70</c:v>
                </c:pt>
                <c:pt idx="12">
                  <c:v>-70</c:v>
                </c:pt>
                <c:pt idx="13">
                  <c:v>-70</c:v>
                </c:pt>
                <c:pt idx="14">
                  <c:v>80</c:v>
                </c:pt>
                <c:pt idx="15">
                  <c:v>20</c:v>
                </c:pt>
                <c:pt idx="16">
                  <c:v>-40</c:v>
                </c:pt>
                <c:pt idx="17">
                  <c:v>-100</c:v>
                </c:pt>
                <c:pt idx="18">
                  <c:v>-50</c:v>
                </c:pt>
                <c:pt idx="19">
                  <c:v>-50</c:v>
                </c:pt>
                <c:pt idx="20">
                  <c:v>-110</c:v>
                </c:pt>
                <c:pt idx="21">
                  <c:v>-170</c:v>
                </c:pt>
                <c:pt idx="22">
                  <c:v>-20</c:v>
                </c:pt>
                <c:pt idx="23">
                  <c:v>-80</c:v>
                </c:pt>
                <c:pt idx="24">
                  <c:v>-30</c:v>
                </c:pt>
                <c:pt idx="25">
                  <c:v>-90</c:v>
                </c:pt>
                <c:pt idx="26">
                  <c:v>-40</c:v>
                </c:pt>
                <c:pt idx="27">
                  <c:v>-100</c:v>
                </c:pt>
                <c:pt idx="28">
                  <c:v>-100</c:v>
                </c:pt>
                <c:pt idx="29">
                  <c:v>50</c:v>
                </c:pt>
                <c:pt idx="30">
                  <c:v>200</c:v>
                </c:pt>
                <c:pt idx="31">
                  <c:v>140</c:v>
                </c:pt>
                <c:pt idx="32">
                  <c:v>290</c:v>
                </c:pt>
                <c:pt idx="33">
                  <c:v>440</c:v>
                </c:pt>
              </c:numCache>
            </c:numRef>
          </c:val>
        </c:ser>
        <c:marker val="1"/>
        <c:axId val="72280704"/>
        <c:axId val="72950144"/>
      </c:lineChart>
      <c:catAx>
        <c:axId val="72280704"/>
        <c:scaling>
          <c:orientation val="minMax"/>
        </c:scaling>
        <c:axPos val="b"/>
        <c:tickLblPos val="nextTo"/>
        <c:crossAx val="72950144"/>
        <c:crosses val="autoZero"/>
        <c:auto val="1"/>
        <c:lblAlgn val="ctr"/>
        <c:lblOffset val="100"/>
      </c:catAx>
      <c:valAx>
        <c:axId val="72950144"/>
        <c:scaling>
          <c:orientation val="minMax"/>
        </c:scaling>
        <c:axPos val="l"/>
        <c:majorGridlines/>
        <c:numFmt formatCode="General" sourceLinked="1"/>
        <c:tickLblPos val="nextTo"/>
        <c:crossAx val="722807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lineChart>
        <c:grouping val="standard"/>
        <c:ser>
          <c:idx val="0"/>
          <c:order val="0"/>
          <c:tx>
            <c:strRef>
              <c:f>Лист1!$T$1</c:f>
              <c:strCache>
                <c:ptCount val="1"/>
                <c:pt idx="0">
                  <c:v>Результирующий график</c:v>
                </c:pt>
              </c:strCache>
            </c:strRef>
          </c:tx>
          <c:spPr>
            <a:ln w="12700"/>
          </c:spPr>
          <c:marker>
            <c:symbol val="circle"/>
            <c:size val="4"/>
          </c:marker>
          <c:val>
            <c:numRef>
              <c:f>Лист1!$T$2:$T$35</c:f>
              <c:numCache>
                <c:formatCode>General</c:formatCode>
                <c:ptCount val="34"/>
                <c:pt idx="0">
                  <c:v>290</c:v>
                </c:pt>
                <c:pt idx="1">
                  <c:v>160</c:v>
                </c:pt>
                <c:pt idx="2">
                  <c:v>200</c:v>
                </c:pt>
                <c:pt idx="3">
                  <c:v>380</c:v>
                </c:pt>
                <c:pt idx="4">
                  <c:v>440</c:v>
                </c:pt>
                <c:pt idx="5">
                  <c:v>610</c:v>
                </c:pt>
                <c:pt idx="6">
                  <c:v>950</c:v>
                </c:pt>
                <c:pt idx="7">
                  <c:v>810</c:v>
                </c:pt>
                <c:pt idx="8">
                  <c:v>870</c:v>
                </c:pt>
                <c:pt idx="9">
                  <c:v>800</c:v>
                </c:pt>
                <c:pt idx="10">
                  <c:v>550</c:v>
                </c:pt>
                <c:pt idx="11">
                  <c:v>620</c:v>
                </c:pt>
                <c:pt idx="12">
                  <c:v>600</c:v>
                </c:pt>
                <c:pt idx="13">
                  <c:v>1200</c:v>
                </c:pt>
                <c:pt idx="14">
                  <c:v>1160</c:v>
                </c:pt>
                <c:pt idx="15">
                  <c:v>1220</c:v>
                </c:pt>
                <c:pt idx="16">
                  <c:v>1340</c:v>
                </c:pt>
                <c:pt idx="17">
                  <c:v>1150</c:v>
                </c:pt>
                <c:pt idx="18">
                  <c:v>1170</c:v>
                </c:pt>
                <c:pt idx="19">
                  <c:v>1260</c:v>
                </c:pt>
                <c:pt idx="20">
                  <c:v>1180</c:v>
                </c:pt>
                <c:pt idx="21">
                  <c:v>1160</c:v>
                </c:pt>
                <c:pt idx="22">
                  <c:v>1230</c:v>
                </c:pt>
                <c:pt idx="23">
                  <c:v>870</c:v>
                </c:pt>
                <c:pt idx="24">
                  <c:v>1060</c:v>
                </c:pt>
                <c:pt idx="25">
                  <c:v>1440</c:v>
                </c:pt>
                <c:pt idx="26">
                  <c:v>1610</c:v>
                </c:pt>
                <c:pt idx="27">
                  <c:v>1250</c:v>
                </c:pt>
                <c:pt idx="28">
                  <c:v>1220</c:v>
                </c:pt>
                <c:pt idx="29">
                  <c:v>1240</c:v>
                </c:pt>
                <c:pt idx="30">
                  <c:v>1150</c:v>
                </c:pt>
                <c:pt idx="31">
                  <c:v>1230</c:v>
                </c:pt>
                <c:pt idx="32">
                  <c:v>1520</c:v>
                </c:pt>
                <c:pt idx="33">
                  <c:v>1850</c:v>
                </c:pt>
              </c:numCache>
            </c:numRef>
          </c:val>
        </c:ser>
        <c:marker val="1"/>
        <c:axId val="72957312"/>
        <c:axId val="72975488"/>
      </c:lineChart>
      <c:catAx>
        <c:axId val="72957312"/>
        <c:scaling>
          <c:orientation val="minMax"/>
        </c:scaling>
        <c:axPos val="b"/>
        <c:tickLblPos val="nextTo"/>
        <c:crossAx val="72975488"/>
        <c:crosses val="autoZero"/>
        <c:auto val="1"/>
        <c:lblAlgn val="ctr"/>
        <c:lblOffset val="100"/>
      </c:catAx>
      <c:valAx>
        <c:axId val="72975488"/>
        <c:scaling>
          <c:orientation val="minMax"/>
        </c:scaling>
        <c:axPos val="l"/>
        <c:majorGridlines/>
        <c:numFmt formatCode="General" sourceLinked="1"/>
        <c:tickLblPos val="nextTo"/>
        <c:crossAx val="729573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Лист2!$M$1</c:f>
              <c:strCache>
                <c:ptCount val="1"/>
                <c:pt idx="0">
                  <c:v>GBP/AUD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Лист2!$M$2:$M$35</c:f>
              <c:numCache>
                <c:formatCode>General</c:formatCode>
                <c:ptCount val="34"/>
                <c:pt idx="0">
                  <c:v>50</c:v>
                </c:pt>
                <c:pt idx="1">
                  <c:v>50</c:v>
                </c:pt>
                <c:pt idx="2">
                  <c:v>40</c:v>
                </c:pt>
                <c:pt idx="3">
                  <c:v>-80</c:v>
                </c:pt>
                <c:pt idx="4">
                  <c:v>70</c:v>
                </c:pt>
                <c:pt idx="5">
                  <c:v>220</c:v>
                </c:pt>
                <c:pt idx="6">
                  <c:v>220</c:v>
                </c:pt>
                <c:pt idx="7">
                  <c:v>210</c:v>
                </c:pt>
                <c:pt idx="8">
                  <c:v>360</c:v>
                </c:pt>
                <c:pt idx="9">
                  <c:v>300</c:v>
                </c:pt>
                <c:pt idx="10">
                  <c:v>290</c:v>
                </c:pt>
                <c:pt idx="11">
                  <c:v>280</c:v>
                </c:pt>
                <c:pt idx="12">
                  <c:v>330</c:v>
                </c:pt>
                <c:pt idx="13">
                  <c:v>480</c:v>
                </c:pt>
                <c:pt idx="14">
                  <c:v>530</c:v>
                </c:pt>
                <c:pt idx="15">
                  <c:v>470</c:v>
                </c:pt>
                <c:pt idx="16">
                  <c:v>620</c:v>
                </c:pt>
                <c:pt idx="17">
                  <c:v>560</c:v>
                </c:pt>
                <c:pt idx="18">
                  <c:v>560</c:v>
                </c:pt>
                <c:pt idx="19">
                  <c:v>560</c:v>
                </c:pt>
                <c:pt idx="20">
                  <c:v>440</c:v>
                </c:pt>
                <c:pt idx="21">
                  <c:v>440</c:v>
                </c:pt>
                <c:pt idx="22">
                  <c:v>430</c:v>
                </c:pt>
                <c:pt idx="23">
                  <c:v>370</c:v>
                </c:pt>
                <c:pt idx="24">
                  <c:v>570</c:v>
                </c:pt>
                <c:pt idx="25">
                  <c:v>770</c:v>
                </c:pt>
                <c:pt idx="26">
                  <c:v>920</c:v>
                </c:pt>
                <c:pt idx="27">
                  <c:v>860</c:v>
                </c:pt>
                <c:pt idx="28">
                  <c:v>800</c:v>
                </c:pt>
                <c:pt idx="29">
                  <c:v>850</c:v>
                </c:pt>
                <c:pt idx="30">
                  <c:v>790</c:v>
                </c:pt>
                <c:pt idx="31">
                  <c:v>840</c:v>
                </c:pt>
                <c:pt idx="32">
                  <c:v>890</c:v>
                </c:pt>
                <c:pt idx="33">
                  <c:v>830</c:v>
                </c:pt>
              </c:numCache>
            </c:numRef>
          </c:val>
        </c:ser>
        <c:ser>
          <c:idx val="1"/>
          <c:order val="1"/>
          <c:tx>
            <c:strRef>
              <c:f>Лист2!$N$1</c:f>
              <c:strCache>
                <c:ptCount val="1"/>
                <c:pt idx="0">
                  <c:v>EUR/AUD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Лист2!$N$2:$N$35</c:f>
              <c:numCache>
                <c:formatCode>General</c:formatCode>
                <c:ptCount val="34"/>
                <c:pt idx="0">
                  <c:v>0</c:v>
                </c:pt>
                <c:pt idx="1">
                  <c:v>-60</c:v>
                </c:pt>
                <c:pt idx="2">
                  <c:v>-60</c:v>
                </c:pt>
                <c:pt idx="3">
                  <c:v>90</c:v>
                </c:pt>
                <c:pt idx="4">
                  <c:v>-30</c:v>
                </c:pt>
                <c:pt idx="5">
                  <c:v>-90</c:v>
                </c:pt>
                <c:pt idx="6">
                  <c:v>-40</c:v>
                </c:pt>
                <c:pt idx="7">
                  <c:v>60</c:v>
                </c:pt>
                <c:pt idx="8">
                  <c:v>210</c:v>
                </c:pt>
                <c:pt idx="9">
                  <c:v>210</c:v>
                </c:pt>
                <c:pt idx="10">
                  <c:v>300</c:v>
                </c:pt>
                <c:pt idx="11">
                  <c:v>180</c:v>
                </c:pt>
                <c:pt idx="12">
                  <c:v>120</c:v>
                </c:pt>
                <c:pt idx="13">
                  <c:v>270</c:v>
                </c:pt>
                <c:pt idx="14">
                  <c:v>210</c:v>
                </c:pt>
                <c:pt idx="15">
                  <c:v>360</c:v>
                </c:pt>
                <c:pt idx="16">
                  <c:v>510</c:v>
                </c:pt>
                <c:pt idx="17">
                  <c:v>450</c:v>
                </c:pt>
                <c:pt idx="18">
                  <c:v>600</c:v>
                </c:pt>
                <c:pt idx="19">
                  <c:v>600</c:v>
                </c:pt>
                <c:pt idx="20">
                  <c:v>590</c:v>
                </c:pt>
                <c:pt idx="21">
                  <c:v>590</c:v>
                </c:pt>
                <c:pt idx="22">
                  <c:v>530</c:v>
                </c:pt>
                <c:pt idx="23">
                  <c:v>470</c:v>
                </c:pt>
                <c:pt idx="24">
                  <c:v>410</c:v>
                </c:pt>
                <c:pt idx="25">
                  <c:v>500</c:v>
                </c:pt>
                <c:pt idx="26">
                  <c:v>440</c:v>
                </c:pt>
                <c:pt idx="27">
                  <c:v>320</c:v>
                </c:pt>
                <c:pt idx="28">
                  <c:v>260</c:v>
                </c:pt>
                <c:pt idx="29">
                  <c:v>200</c:v>
                </c:pt>
                <c:pt idx="30">
                  <c:v>200</c:v>
                </c:pt>
                <c:pt idx="31">
                  <c:v>80</c:v>
                </c:pt>
                <c:pt idx="32">
                  <c:v>130</c:v>
                </c:pt>
                <c:pt idx="33">
                  <c:v>130</c:v>
                </c:pt>
              </c:numCache>
            </c:numRef>
          </c:val>
        </c:ser>
        <c:ser>
          <c:idx val="2"/>
          <c:order val="2"/>
          <c:tx>
            <c:strRef>
              <c:f>Лист2!$O$1</c:f>
              <c:strCache>
                <c:ptCount val="1"/>
                <c:pt idx="0">
                  <c:v>EUR/NZD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Лист2!$O$2:$O$35</c:f>
              <c:numCache>
                <c:formatCode>General</c:formatCode>
                <c:ptCount val="34"/>
                <c:pt idx="0">
                  <c:v>0</c:v>
                </c:pt>
                <c:pt idx="1">
                  <c:v>-60</c:v>
                </c:pt>
                <c:pt idx="2">
                  <c:v>-60</c:v>
                </c:pt>
                <c:pt idx="3">
                  <c:v>-10</c:v>
                </c:pt>
                <c:pt idx="4">
                  <c:v>-70</c:v>
                </c:pt>
                <c:pt idx="5">
                  <c:v>80</c:v>
                </c:pt>
                <c:pt idx="6">
                  <c:v>-40</c:v>
                </c:pt>
                <c:pt idx="7">
                  <c:v>-50</c:v>
                </c:pt>
                <c:pt idx="8">
                  <c:v>-170</c:v>
                </c:pt>
                <c:pt idx="9">
                  <c:v>-170</c:v>
                </c:pt>
                <c:pt idx="10">
                  <c:v>-80</c:v>
                </c:pt>
                <c:pt idx="11">
                  <c:v>-90</c:v>
                </c:pt>
                <c:pt idx="12">
                  <c:v>-150</c:v>
                </c:pt>
                <c:pt idx="13">
                  <c:v>0</c:v>
                </c:pt>
                <c:pt idx="14">
                  <c:v>-60</c:v>
                </c:pt>
                <c:pt idx="15">
                  <c:v>90</c:v>
                </c:pt>
                <c:pt idx="16">
                  <c:v>30</c:v>
                </c:pt>
                <c:pt idx="17">
                  <c:v>80</c:v>
                </c:pt>
                <c:pt idx="18">
                  <c:v>-40</c:v>
                </c:pt>
                <c:pt idx="19">
                  <c:v>110</c:v>
                </c:pt>
                <c:pt idx="20">
                  <c:v>110</c:v>
                </c:pt>
                <c:pt idx="21">
                  <c:v>50</c:v>
                </c:pt>
                <c:pt idx="22">
                  <c:v>140</c:v>
                </c:pt>
                <c:pt idx="23">
                  <c:v>80</c:v>
                </c:pt>
                <c:pt idx="24">
                  <c:v>20</c:v>
                </c:pt>
                <c:pt idx="25">
                  <c:v>320</c:v>
                </c:pt>
                <c:pt idx="26">
                  <c:v>260</c:v>
                </c:pt>
                <c:pt idx="27">
                  <c:v>140</c:v>
                </c:pt>
                <c:pt idx="28">
                  <c:v>290</c:v>
                </c:pt>
                <c:pt idx="29">
                  <c:v>230</c:v>
                </c:pt>
                <c:pt idx="30">
                  <c:v>230</c:v>
                </c:pt>
                <c:pt idx="31">
                  <c:v>430</c:v>
                </c:pt>
                <c:pt idx="32">
                  <c:v>310</c:v>
                </c:pt>
                <c:pt idx="33">
                  <c:v>460</c:v>
                </c:pt>
              </c:numCache>
            </c:numRef>
          </c:val>
        </c:ser>
        <c:ser>
          <c:idx val="3"/>
          <c:order val="3"/>
          <c:tx>
            <c:strRef>
              <c:f>Лист2!$P$1</c:f>
              <c:strCache>
                <c:ptCount val="1"/>
                <c:pt idx="0">
                  <c:v>GBP/NZD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Лист2!$P$2:$P$35</c:f>
              <c:numCache>
                <c:formatCode>General</c:formatCode>
                <c:ptCount val="34"/>
                <c:pt idx="0">
                  <c:v>150</c:v>
                </c:pt>
                <c:pt idx="1">
                  <c:v>150</c:v>
                </c:pt>
                <c:pt idx="2">
                  <c:v>140</c:v>
                </c:pt>
                <c:pt idx="3">
                  <c:v>190</c:v>
                </c:pt>
                <c:pt idx="4">
                  <c:v>280</c:v>
                </c:pt>
                <c:pt idx="5">
                  <c:v>220</c:v>
                </c:pt>
                <c:pt idx="6">
                  <c:v>160</c:v>
                </c:pt>
                <c:pt idx="7">
                  <c:v>210</c:v>
                </c:pt>
                <c:pt idx="8">
                  <c:v>90</c:v>
                </c:pt>
                <c:pt idx="9">
                  <c:v>-30</c:v>
                </c:pt>
                <c:pt idx="10">
                  <c:v>20</c:v>
                </c:pt>
                <c:pt idx="11">
                  <c:v>170</c:v>
                </c:pt>
                <c:pt idx="12">
                  <c:v>220</c:v>
                </c:pt>
                <c:pt idx="13">
                  <c:v>370</c:v>
                </c:pt>
                <c:pt idx="14">
                  <c:v>250</c:v>
                </c:pt>
                <c:pt idx="15">
                  <c:v>190</c:v>
                </c:pt>
                <c:pt idx="16">
                  <c:v>130</c:v>
                </c:pt>
                <c:pt idx="17">
                  <c:v>70</c:v>
                </c:pt>
                <c:pt idx="18">
                  <c:v>10</c:v>
                </c:pt>
                <c:pt idx="19">
                  <c:v>-110</c:v>
                </c:pt>
                <c:pt idx="20">
                  <c:v>-170</c:v>
                </c:pt>
                <c:pt idx="21">
                  <c:v>-120</c:v>
                </c:pt>
                <c:pt idx="22">
                  <c:v>-180</c:v>
                </c:pt>
                <c:pt idx="23">
                  <c:v>-300</c:v>
                </c:pt>
                <c:pt idx="24">
                  <c:v>-310</c:v>
                </c:pt>
                <c:pt idx="25">
                  <c:v>-110</c:v>
                </c:pt>
                <c:pt idx="26">
                  <c:v>40</c:v>
                </c:pt>
                <c:pt idx="27">
                  <c:v>-20</c:v>
                </c:pt>
                <c:pt idx="28">
                  <c:v>-80</c:v>
                </c:pt>
                <c:pt idx="29">
                  <c:v>-80</c:v>
                </c:pt>
                <c:pt idx="30">
                  <c:v>-200</c:v>
                </c:pt>
                <c:pt idx="31">
                  <c:v>-210</c:v>
                </c:pt>
                <c:pt idx="32">
                  <c:v>-220</c:v>
                </c:pt>
                <c:pt idx="33">
                  <c:v>-280</c:v>
                </c:pt>
              </c:numCache>
            </c:numRef>
          </c:val>
        </c:ser>
        <c:ser>
          <c:idx val="4"/>
          <c:order val="4"/>
          <c:tx>
            <c:strRef>
              <c:f>Лист2!$Q$1</c:f>
              <c:strCache>
                <c:ptCount val="1"/>
                <c:pt idx="0">
                  <c:v>EUR/JPY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Лист2!$Q$2:$Q$35</c:f>
              <c:numCache>
                <c:formatCode>General</c:formatCode>
                <c:ptCount val="34"/>
                <c:pt idx="0">
                  <c:v>150</c:v>
                </c:pt>
                <c:pt idx="1">
                  <c:v>240</c:v>
                </c:pt>
                <c:pt idx="2">
                  <c:v>240</c:v>
                </c:pt>
                <c:pt idx="3">
                  <c:v>290</c:v>
                </c:pt>
                <c:pt idx="4">
                  <c:v>440</c:v>
                </c:pt>
                <c:pt idx="5">
                  <c:v>380</c:v>
                </c:pt>
                <c:pt idx="6">
                  <c:v>530</c:v>
                </c:pt>
                <c:pt idx="7">
                  <c:v>470</c:v>
                </c:pt>
                <c:pt idx="8">
                  <c:v>410</c:v>
                </c:pt>
                <c:pt idx="9">
                  <c:v>410</c:v>
                </c:pt>
                <c:pt idx="10">
                  <c:v>500</c:v>
                </c:pt>
                <c:pt idx="11">
                  <c:v>700</c:v>
                </c:pt>
                <c:pt idx="12">
                  <c:v>700</c:v>
                </c:pt>
                <c:pt idx="13">
                  <c:v>700</c:v>
                </c:pt>
                <c:pt idx="14">
                  <c:v>640</c:v>
                </c:pt>
                <c:pt idx="15">
                  <c:v>520</c:v>
                </c:pt>
                <c:pt idx="16">
                  <c:v>520</c:v>
                </c:pt>
                <c:pt idx="17">
                  <c:v>520</c:v>
                </c:pt>
                <c:pt idx="18">
                  <c:v>610</c:v>
                </c:pt>
                <c:pt idx="19">
                  <c:v>610</c:v>
                </c:pt>
                <c:pt idx="20">
                  <c:v>660</c:v>
                </c:pt>
                <c:pt idx="21">
                  <c:v>650</c:v>
                </c:pt>
                <c:pt idx="22">
                  <c:v>700</c:v>
                </c:pt>
                <c:pt idx="23">
                  <c:v>580</c:v>
                </c:pt>
                <c:pt idx="24">
                  <c:v>730</c:v>
                </c:pt>
                <c:pt idx="25">
                  <c:v>610</c:v>
                </c:pt>
                <c:pt idx="26">
                  <c:v>550</c:v>
                </c:pt>
                <c:pt idx="27">
                  <c:v>490</c:v>
                </c:pt>
                <c:pt idx="28">
                  <c:v>490</c:v>
                </c:pt>
                <c:pt idx="29">
                  <c:v>430</c:v>
                </c:pt>
                <c:pt idx="30">
                  <c:v>370</c:v>
                </c:pt>
                <c:pt idx="31">
                  <c:v>360</c:v>
                </c:pt>
                <c:pt idx="32">
                  <c:v>410</c:v>
                </c:pt>
                <c:pt idx="33">
                  <c:v>560</c:v>
                </c:pt>
              </c:numCache>
            </c:numRef>
          </c:val>
        </c:ser>
        <c:ser>
          <c:idx val="5"/>
          <c:order val="5"/>
          <c:tx>
            <c:strRef>
              <c:f>Лист2!$R$1</c:f>
              <c:strCache>
                <c:ptCount val="1"/>
                <c:pt idx="0">
                  <c:v>GBP/JPY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val>
            <c:numRef>
              <c:f>Лист2!$R$2:$R$35</c:f>
              <c:numCache>
                <c:formatCode>General</c:formatCode>
                <c:ptCount val="34"/>
                <c:pt idx="0">
                  <c:v>-120</c:v>
                </c:pt>
                <c:pt idx="1">
                  <c:v>-70</c:v>
                </c:pt>
                <c:pt idx="2">
                  <c:v>20</c:v>
                </c:pt>
                <c:pt idx="3">
                  <c:v>-40</c:v>
                </c:pt>
                <c:pt idx="4">
                  <c:v>-50</c:v>
                </c:pt>
                <c:pt idx="5">
                  <c:v>0</c:v>
                </c:pt>
                <c:pt idx="6">
                  <c:v>150</c:v>
                </c:pt>
                <c:pt idx="7">
                  <c:v>90</c:v>
                </c:pt>
                <c:pt idx="8">
                  <c:v>-30</c:v>
                </c:pt>
                <c:pt idx="9">
                  <c:v>-40</c:v>
                </c:pt>
                <c:pt idx="10">
                  <c:v>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300</c:v>
                </c:pt>
                <c:pt idx="15">
                  <c:v>390</c:v>
                </c:pt>
                <c:pt idx="16">
                  <c:v>330</c:v>
                </c:pt>
                <c:pt idx="17">
                  <c:v>210</c:v>
                </c:pt>
                <c:pt idx="18">
                  <c:v>260</c:v>
                </c:pt>
                <c:pt idx="19">
                  <c:v>260</c:v>
                </c:pt>
                <c:pt idx="20">
                  <c:v>200</c:v>
                </c:pt>
                <c:pt idx="21">
                  <c:v>80</c:v>
                </c:pt>
                <c:pt idx="22">
                  <c:v>230</c:v>
                </c:pt>
                <c:pt idx="23">
                  <c:v>170</c:v>
                </c:pt>
                <c:pt idx="24">
                  <c:v>220</c:v>
                </c:pt>
                <c:pt idx="25">
                  <c:v>100</c:v>
                </c:pt>
                <c:pt idx="26">
                  <c:v>150</c:v>
                </c:pt>
                <c:pt idx="27">
                  <c:v>90</c:v>
                </c:pt>
                <c:pt idx="28">
                  <c:v>90</c:v>
                </c:pt>
                <c:pt idx="29">
                  <c:v>240</c:v>
                </c:pt>
                <c:pt idx="30">
                  <c:v>390</c:v>
                </c:pt>
                <c:pt idx="31">
                  <c:v>330</c:v>
                </c:pt>
                <c:pt idx="32">
                  <c:v>480</c:v>
                </c:pt>
                <c:pt idx="33">
                  <c:v>630</c:v>
                </c:pt>
              </c:numCache>
            </c:numRef>
          </c:val>
        </c:ser>
        <c:marker val="1"/>
        <c:axId val="73377280"/>
        <c:axId val="73378816"/>
      </c:lineChart>
      <c:catAx>
        <c:axId val="73377280"/>
        <c:scaling>
          <c:orientation val="minMax"/>
        </c:scaling>
        <c:axPos val="b"/>
        <c:tickLblPos val="nextTo"/>
        <c:crossAx val="73378816"/>
        <c:crosses val="autoZero"/>
        <c:auto val="1"/>
        <c:lblAlgn val="ctr"/>
        <c:lblOffset val="100"/>
      </c:catAx>
      <c:valAx>
        <c:axId val="73378816"/>
        <c:scaling>
          <c:orientation val="minMax"/>
        </c:scaling>
        <c:axPos val="l"/>
        <c:majorGridlines/>
        <c:numFmt formatCode="General" sourceLinked="1"/>
        <c:tickLblPos val="nextTo"/>
        <c:crossAx val="733772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Лист2!$T$1</c:f>
              <c:strCache>
                <c:ptCount val="1"/>
                <c:pt idx="0">
                  <c:v>Результирующий график</c:v>
                </c:pt>
              </c:strCache>
            </c:strRef>
          </c:tx>
          <c:spPr>
            <a:ln w="12700"/>
          </c:spPr>
          <c:marker>
            <c:symbol val="circle"/>
            <c:size val="4"/>
          </c:marker>
          <c:val>
            <c:numRef>
              <c:f>Лист2!$T$2:$T$35</c:f>
              <c:numCache>
                <c:formatCode>General</c:formatCode>
                <c:ptCount val="34"/>
                <c:pt idx="0">
                  <c:v>230</c:v>
                </c:pt>
                <c:pt idx="1">
                  <c:v>250</c:v>
                </c:pt>
                <c:pt idx="2">
                  <c:v>320</c:v>
                </c:pt>
                <c:pt idx="3">
                  <c:v>440</c:v>
                </c:pt>
                <c:pt idx="4">
                  <c:v>640</c:v>
                </c:pt>
                <c:pt idx="5">
                  <c:v>810</c:v>
                </c:pt>
                <c:pt idx="6">
                  <c:v>980</c:v>
                </c:pt>
                <c:pt idx="7">
                  <c:v>990</c:v>
                </c:pt>
                <c:pt idx="8">
                  <c:v>870</c:v>
                </c:pt>
                <c:pt idx="9">
                  <c:v>680</c:v>
                </c:pt>
                <c:pt idx="10">
                  <c:v>1080</c:v>
                </c:pt>
                <c:pt idx="11">
                  <c:v>1390</c:v>
                </c:pt>
                <c:pt idx="12">
                  <c:v>1370</c:v>
                </c:pt>
                <c:pt idx="13">
                  <c:v>1970</c:v>
                </c:pt>
                <c:pt idx="14">
                  <c:v>1870</c:v>
                </c:pt>
                <c:pt idx="15">
                  <c:v>2020</c:v>
                </c:pt>
                <c:pt idx="16">
                  <c:v>2140</c:v>
                </c:pt>
                <c:pt idx="17">
                  <c:v>1890</c:v>
                </c:pt>
                <c:pt idx="18">
                  <c:v>2000</c:v>
                </c:pt>
                <c:pt idx="19">
                  <c:v>2030</c:v>
                </c:pt>
                <c:pt idx="20">
                  <c:v>1830</c:v>
                </c:pt>
                <c:pt idx="21">
                  <c:v>1690</c:v>
                </c:pt>
                <c:pt idx="22">
                  <c:v>1850</c:v>
                </c:pt>
                <c:pt idx="23">
                  <c:v>1370</c:v>
                </c:pt>
                <c:pt idx="24">
                  <c:v>1640</c:v>
                </c:pt>
                <c:pt idx="25">
                  <c:v>2190</c:v>
                </c:pt>
                <c:pt idx="26">
                  <c:v>2360</c:v>
                </c:pt>
                <c:pt idx="27">
                  <c:v>1880</c:v>
                </c:pt>
                <c:pt idx="28">
                  <c:v>1850</c:v>
                </c:pt>
                <c:pt idx="29">
                  <c:v>1870</c:v>
                </c:pt>
                <c:pt idx="30">
                  <c:v>1780</c:v>
                </c:pt>
                <c:pt idx="31">
                  <c:v>1830</c:v>
                </c:pt>
                <c:pt idx="32">
                  <c:v>2000</c:v>
                </c:pt>
                <c:pt idx="33">
                  <c:v>2330</c:v>
                </c:pt>
              </c:numCache>
            </c:numRef>
          </c:val>
        </c:ser>
        <c:marker val="1"/>
        <c:axId val="73083136"/>
        <c:axId val="73097216"/>
      </c:lineChart>
      <c:catAx>
        <c:axId val="73083136"/>
        <c:scaling>
          <c:orientation val="minMax"/>
        </c:scaling>
        <c:axPos val="b"/>
        <c:tickLblPos val="nextTo"/>
        <c:crossAx val="73097216"/>
        <c:crosses val="autoZero"/>
        <c:auto val="1"/>
        <c:lblAlgn val="ctr"/>
        <c:lblOffset val="100"/>
      </c:catAx>
      <c:valAx>
        <c:axId val="73097216"/>
        <c:scaling>
          <c:orientation val="minMax"/>
        </c:scaling>
        <c:axPos val="l"/>
        <c:majorGridlines/>
        <c:numFmt formatCode="General" sourceLinked="1"/>
        <c:tickLblPos val="nextTo"/>
        <c:crossAx val="730831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Лист2!$W$1</c:f>
              <c:strCache>
                <c:ptCount val="1"/>
                <c:pt idx="0">
                  <c:v>without NZD</c:v>
                </c:pt>
              </c:strCache>
            </c:strRef>
          </c:tx>
          <c:spPr>
            <a:ln w="12700"/>
          </c:spPr>
          <c:marker>
            <c:symbol val="circle"/>
            <c:size val="4"/>
          </c:marker>
          <c:val>
            <c:numRef>
              <c:f>Лист2!$W$2:$W$35</c:f>
              <c:numCache>
                <c:formatCode>General</c:formatCode>
                <c:ptCount val="34"/>
                <c:pt idx="0">
                  <c:v>80</c:v>
                </c:pt>
                <c:pt idx="1">
                  <c:v>160</c:v>
                </c:pt>
                <c:pt idx="2">
                  <c:v>240</c:v>
                </c:pt>
                <c:pt idx="3">
                  <c:v>260</c:v>
                </c:pt>
                <c:pt idx="4">
                  <c:v>430</c:v>
                </c:pt>
                <c:pt idx="5">
                  <c:v>510</c:v>
                </c:pt>
                <c:pt idx="6">
                  <c:v>860</c:v>
                </c:pt>
                <c:pt idx="7">
                  <c:v>830</c:v>
                </c:pt>
                <c:pt idx="8">
                  <c:v>950</c:v>
                </c:pt>
                <c:pt idx="9">
                  <c:v>880</c:v>
                </c:pt>
                <c:pt idx="10">
                  <c:v>1140</c:v>
                </c:pt>
                <c:pt idx="11">
                  <c:v>1310</c:v>
                </c:pt>
                <c:pt idx="12">
                  <c:v>1300</c:v>
                </c:pt>
                <c:pt idx="13">
                  <c:v>1600</c:v>
                </c:pt>
                <c:pt idx="14">
                  <c:v>1680</c:v>
                </c:pt>
                <c:pt idx="15">
                  <c:v>1740</c:v>
                </c:pt>
                <c:pt idx="16">
                  <c:v>1980</c:v>
                </c:pt>
                <c:pt idx="17">
                  <c:v>1740</c:v>
                </c:pt>
                <c:pt idx="18">
                  <c:v>2030</c:v>
                </c:pt>
                <c:pt idx="19">
                  <c:v>2030</c:v>
                </c:pt>
                <c:pt idx="20">
                  <c:v>1890</c:v>
                </c:pt>
                <c:pt idx="21">
                  <c:v>1760</c:v>
                </c:pt>
                <c:pt idx="22">
                  <c:v>1890</c:v>
                </c:pt>
                <c:pt idx="23">
                  <c:v>1590</c:v>
                </c:pt>
                <c:pt idx="24">
                  <c:v>1930</c:v>
                </c:pt>
                <c:pt idx="25">
                  <c:v>1980</c:v>
                </c:pt>
                <c:pt idx="26">
                  <c:v>2060</c:v>
                </c:pt>
                <c:pt idx="27">
                  <c:v>1760</c:v>
                </c:pt>
                <c:pt idx="28">
                  <c:v>1640</c:v>
                </c:pt>
                <c:pt idx="29">
                  <c:v>1720</c:v>
                </c:pt>
                <c:pt idx="30">
                  <c:v>1750</c:v>
                </c:pt>
                <c:pt idx="31">
                  <c:v>1610</c:v>
                </c:pt>
                <c:pt idx="32">
                  <c:v>1910</c:v>
                </c:pt>
                <c:pt idx="33">
                  <c:v>2150</c:v>
                </c:pt>
              </c:numCache>
            </c:numRef>
          </c:val>
        </c:ser>
        <c:marker val="1"/>
        <c:axId val="73104768"/>
        <c:axId val="73110656"/>
      </c:lineChart>
      <c:catAx>
        <c:axId val="73104768"/>
        <c:scaling>
          <c:orientation val="minMax"/>
        </c:scaling>
        <c:axPos val="b"/>
        <c:tickLblPos val="nextTo"/>
        <c:crossAx val="73110656"/>
        <c:crosses val="autoZero"/>
        <c:auto val="1"/>
        <c:lblAlgn val="ctr"/>
        <c:lblOffset val="100"/>
      </c:catAx>
      <c:valAx>
        <c:axId val="73110656"/>
        <c:scaling>
          <c:orientation val="minMax"/>
        </c:scaling>
        <c:axPos val="l"/>
        <c:majorGridlines/>
        <c:numFmt formatCode="General" sourceLinked="1"/>
        <c:tickLblPos val="nextTo"/>
        <c:crossAx val="731047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Лист2!$Y$1</c:f>
              <c:strCache>
                <c:ptCount val="1"/>
                <c:pt idx="0">
                  <c:v>GBPAUD &amp; EURJPY</c:v>
                </c:pt>
              </c:strCache>
            </c:strRef>
          </c:tx>
          <c:spPr>
            <a:ln w="12700"/>
          </c:spPr>
          <c:marker>
            <c:symbol val="circle"/>
            <c:size val="4"/>
          </c:marker>
          <c:val>
            <c:numRef>
              <c:f>Лист2!$Y$2:$Y$35</c:f>
              <c:numCache>
                <c:formatCode>General</c:formatCode>
                <c:ptCount val="34"/>
                <c:pt idx="0">
                  <c:v>200</c:v>
                </c:pt>
                <c:pt idx="1">
                  <c:v>290</c:v>
                </c:pt>
                <c:pt idx="2">
                  <c:v>280</c:v>
                </c:pt>
                <c:pt idx="3">
                  <c:v>210</c:v>
                </c:pt>
                <c:pt idx="4">
                  <c:v>510</c:v>
                </c:pt>
                <c:pt idx="5">
                  <c:v>600</c:v>
                </c:pt>
                <c:pt idx="6">
                  <c:v>750</c:v>
                </c:pt>
                <c:pt idx="7">
                  <c:v>680</c:v>
                </c:pt>
                <c:pt idx="8">
                  <c:v>770</c:v>
                </c:pt>
                <c:pt idx="9">
                  <c:v>710</c:v>
                </c:pt>
                <c:pt idx="10">
                  <c:v>790</c:v>
                </c:pt>
                <c:pt idx="11">
                  <c:v>980</c:v>
                </c:pt>
                <c:pt idx="12">
                  <c:v>1030</c:v>
                </c:pt>
                <c:pt idx="13">
                  <c:v>1180</c:v>
                </c:pt>
                <c:pt idx="14">
                  <c:v>1170</c:v>
                </c:pt>
                <c:pt idx="15">
                  <c:v>990</c:v>
                </c:pt>
                <c:pt idx="16">
                  <c:v>1140</c:v>
                </c:pt>
                <c:pt idx="17">
                  <c:v>1080</c:v>
                </c:pt>
                <c:pt idx="18">
                  <c:v>1170</c:v>
                </c:pt>
                <c:pt idx="19">
                  <c:v>1170</c:v>
                </c:pt>
                <c:pt idx="20">
                  <c:v>1100</c:v>
                </c:pt>
                <c:pt idx="21">
                  <c:v>1090</c:v>
                </c:pt>
                <c:pt idx="22">
                  <c:v>1130</c:v>
                </c:pt>
                <c:pt idx="23">
                  <c:v>950</c:v>
                </c:pt>
                <c:pt idx="24">
                  <c:v>1300</c:v>
                </c:pt>
                <c:pt idx="25">
                  <c:v>1380</c:v>
                </c:pt>
                <c:pt idx="26">
                  <c:v>1470</c:v>
                </c:pt>
                <c:pt idx="27">
                  <c:v>1350</c:v>
                </c:pt>
                <c:pt idx="28">
                  <c:v>1290</c:v>
                </c:pt>
                <c:pt idx="29">
                  <c:v>1280</c:v>
                </c:pt>
                <c:pt idx="30">
                  <c:v>1160</c:v>
                </c:pt>
                <c:pt idx="31">
                  <c:v>1200</c:v>
                </c:pt>
                <c:pt idx="32">
                  <c:v>1300</c:v>
                </c:pt>
                <c:pt idx="33">
                  <c:v>1390</c:v>
                </c:pt>
              </c:numCache>
            </c:numRef>
          </c:val>
        </c:ser>
        <c:marker val="1"/>
        <c:axId val="73405184"/>
        <c:axId val="73406720"/>
      </c:lineChart>
      <c:catAx>
        <c:axId val="73405184"/>
        <c:scaling>
          <c:orientation val="minMax"/>
        </c:scaling>
        <c:axPos val="b"/>
        <c:tickLblPos val="nextTo"/>
        <c:crossAx val="73406720"/>
        <c:crosses val="autoZero"/>
        <c:auto val="1"/>
        <c:lblAlgn val="ctr"/>
        <c:lblOffset val="100"/>
      </c:catAx>
      <c:valAx>
        <c:axId val="73406720"/>
        <c:scaling>
          <c:orientation val="minMax"/>
        </c:scaling>
        <c:axPos val="l"/>
        <c:majorGridlines/>
        <c:numFmt formatCode="General" sourceLinked="1"/>
        <c:tickLblPos val="nextTo"/>
        <c:crossAx val="73405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20</xdr:col>
      <xdr:colOff>447675</xdr:colOff>
      <xdr:row>58</xdr:row>
      <xdr:rowOff>66675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0</xdr:rowOff>
    </xdr:from>
    <xdr:to>
      <xdr:col>20</xdr:col>
      <xdr:colOff>466725</xdr:colOff>
      <xdr:row>82</xdr:row>
      <xdr:rowOff>171450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36</xdr:row>
      <xdr:rowOff>0</xdr:rowOff>
    </xdr:from>
    <xdr:to>
      <xdr:col>20</xdr:col>
      <xdr:colOff>285751</xdr:colOff>
      <xdr:row>58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0</xdr:rowOff>
    </xdr:from>
    <xdr:to>
      <xdr:col>20</xdr:col>
      <xdr:colOff>466725</xdr:colOff>
      <xdr:row>82</xdr:row>
      <xdr:rowOff>171450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84</xdr:row>
      <xdr:rowOff>0</xdr:rowOff>
    </xdr:from>
    <xdr:to>
      <xdr:col>20</xdr:col>
      <xdr:colOff>466725</xdr:colOff>
      <xdr:row>106</xdr:row>
      <xdr:rowOff>171450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20</xdr:col>
      <xdr:colOff>466725</xdr:colOff>
      <xdr:row>130</xdr:row>
      <xdr:rowOff>171450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topLeftCell="A58" workbookViewId="0">
      <selection activeCell="N60" sqref="N60"/>
    </sheetView>
  </sheetViews>
  <sheetFormatPr defaultRowHeight="15"/>
  <cols>
    <col min="1" max="1" width="5.140625" style="1" customWidth="1"/>
    <col min="2" max="2" width="9" style="1" customWidth="1"/>
    <col min="3" max="3" width="3.7109375" style="1" customWidth="1"/>
    <col min="4" max="4" width="9.140625" style="1"/>
    <col min="5" max="5" width="3.7109375" style="1" customWidth="1"/>
    <col min="6" max="16384" width="9.140625" style="1"/>
  </cols>
  <sheetData>
    <row r="1" spans="1:20">
      <c r="A1" s="19" t="s">
        <v>0</v>
      </c>
      <c r="B1" s="20"/>
      <c r="C1" s="20"/>
      <c r="D1" s="21"/>
      <c r="E1" s="5"/>
      <c r="F1" s="7" t="s">
        <v>2</v>
      </c>
      <c r="G1" s="12" t="s">
        <v>3</v>
      </c>
      <c r="H1" s="7" t="s">
        <v>4</v>
      </c>
      <c r="I1" s="13" t="s">
        <v>5</v>
      </c>
      <c r="J1" s="7" t="s">
        <v>7</v>
      </c>
      <c r="K1" s="14" t="s">
        <v>6</v>
      </c>
      <c r="M1" s="12" t="s">
        <v>2</v>
      </c>
      <c r="N1" s="12" t="s">
        <v>3</v>
      </c>
      <c r="O1" s="7" t="s">
        <v>4</v>
      </c>
      <c r="P1" s="14" t="s">
        <v>5</v>
      </c>
      <c r="Q1" s="14" t="s">
        <v>7</v>
      </c>
      <c r="R1" s="14" t="s">
        <v>6</v>
      </c>
      <c r="S1" s="3"/>
      <c r="T1" s="1" t="s">
        <v>8</v>
      </c>
    </row>
    <row r="2" spans="1:20">
      <c r="A2" s="10">
        <v>1</v>
      </c>
      <c r="B2" s="4">
        <v>41288</v>
      </c>
      <c r="C2" s="3" t="s">
        <v>1</v>
      </c>
      <c r="D2" s="11">
        <v>41292</v>
      </c>
      <c r="F2" s="15">
        <v>50</v>
      </c>
      <c r="G2" s="10">
        <v>0</v>
      </c>
      <c r="H2" s="15">
        <v>0</v>
      </c>
      <c r="I2" s="3">
        <v>150</v>
      </c>
      <c r="J2" s="15">
        <v>150</v>
      </c>
      <c r="K2" s="17">
        <v>-60</v>
      </c>
      <c r="M2" s="10">
        <f>0+F2</f>
        <v>50</v>
      </c>
      <c r="N2" s="10">
        <f>0+G2</f>
        <v>0</v>
      </c>
      <c r="O2" s="15">
        <f t="shared" ref="O2:R2" si="0">0+H2</f>
        <v>0</v>
      </c>
      <c r="P2" s="17">
        <f t="shared" si="0"/>
        <v>150</v>
      </c>
      <c r="Q2" s="17">
        <f t="shared" si="0"/>
        <v>150</v>
      </c>
      <c r="R2" s="17">
        <f t="shared" si="0"/>
        <v>-60</v>
      </c>
      <c r="S2" s="3"/>
      <c r="T2" s="1">
        <f>M2+N2+O2+P2+Q2+R2</f>
        <v>290</v>
      </c>
    </row>
    <row r="3" spans="1:20">
      <c r="A3" s="8">
        <v>2</v>
      </c>
      <c r="B3" s="6">
        <v>41295</v>
      </c>
      <c r="C3" s="5" t="s">
        <v>1</v>
      </c>
      <c r="D3" s="9">
        <v>41299</v>
      </c>
      <c r="E3" s="5"/>
      <c r="F3" s="16">
        <v>0</v>
      </c>
      <c r="G3" s="8">
        <v>-60</v>
      </c>
      <c r="H3" s="16">
        <v>-60</v>
      </c>
      <c r="I3" s="5">
        <v>0</v>
      </c>
      <c r="J3" s="16">
        <v>-60</v>
      </c>
      <c r="K3" s="18">
        <v>50</v>
      </c>
      <c r="M3" s="10">
        <f>M2+F3</f>
        <v>50</v>
      </c>
      <c r="N3" s="10">
        <f>N2+G3</f>
        <v>-60</v>
      </c>
      <c r="O3" s="15">
        <f t="shared" ref="O3:R18" si="1">O2+H3</f>
        <v>-60</v>
      </c>
      <c r="P3" s="17">
        <f t="shared" si="1"/>
        <v>150</v>
      </c>
      <c r="Q3" s="17">
        <f t="shared" si="1"/>
        <v>90</v>
      </c>
      <c r="R3" s="17">
        <f t="shared" si="1"/>
        <v>-10</v>
      </c>
      <c r="S3" s="3"/>
      <c r="T3" s="1">
        <f t="shared" ref="T3:T35" si="2">M3+N3+O3+P3+Q3+R3</f>
        <v>160</v>
      </c>
    </row>
    <row r="4" spans="1:20">
      <c r="A4" s="10">
        <v>3</v>
      </c>
      <c r="B4" s="4">
        <v>41302</v>
      </c>
      <c r="C4" s="3" t="s">
        <v>1</v>
      </c>
      <c r="D4" s="11">
        <v>41306</v>
      </c>
      <c r="F4" s="15">
        <v>50</v>
      </c>
      <c r="G4" s="10">
        <v>0</v>
      </c>
      <c r="H4" s="15">
        <v>0</v>
      </c>
      <c r="I4" s="3">
        <v>50</v>
      </c>
      <c r="J4" s="15">
        <v>0</v>
      </c>
      <c r="K4" s="17">
        <v>-60</v>
      </c>
      <c r="M4" s="10">
        <f>M3+F4</f>
        <v>100</v>
      </c>
      <c r="N4" s="10">
        <f>N3+G4</f>
        <v>-60</v>
      </c>
      <c r="O4" s="15">
        <f t="shared" si="1"/>
        <v>-60</v>
      </c>
      <c r="P4" s="17">
        <f t="shared" si="1"/>
        <v>200</v>
      </c>
      <c r="Q4" s="17">
        <f t="shared" si="1"/>
        <v>90</v>
      </c>
      <c r="R4" s="17">
        <f t="shared" si="1"/>
        <v>-70</v>
      </c>
      <c r="S4" s="3"/>
      <c r="T4" s="1">
        <f t="shared" si="2"/>
        <v>200</v>
      </c>
    </row>
    <row r="5" spans="1:20">
      <c r="A5" s="10">
        <v>4</v>
      </c>
      <c r="B5" s="4">
        <v>41309</v>
      </c>
      <c r="C5" s="3" t="s">
        <v>1</v>
      </c>
      <c r="D5" s="11">
        <v>41313</v>
      </c>
      <c r="F5" s="15">
        <v>-60</v>
      </c>
      <c r="G5" s="10">
        <v>150</v>
      </c>
      <c r="H5" s="15">
        <v>50</v>
      </c>
      <c r="I5" s="3">
        <v>50</v>
      </c>
      <c r="J5" s="15">
        <v>50</v>
      </c>
      <c r="K5" s="17">
        <v>-60</v>
      </c>
      <c r="M5" s="10">
        <f t="shared" ref="M5:N35" si="3">M4+F5</f>
        <v>40</v>
      </c>
      <c r="N5" s="10">
        <f t="shared" si="3"/>
        <v>90</v>
      </c>
      <c r="O5" s="15">
        <f t="shared" si="1"/>
        <v>-10</v>
      </c>
      <c r="P5" s="17">
        <f t="shared" si="1"/>
        <v>250</v>
      </c>
      <c r="Q5" s="17">
        <f t="shared" si="1"/>
        <v>140</v>
      </c>
      <c r="R5" s="17">
        <f t="shared" si="1"/>
        <v>-130</v>
      </c>
      <c r="S5" s="3"/>
      <c r="T5" s="1">
        <f t="shared" si="2"/>
        <v>380</v>
      </c>
    </row>
    <row r="6" spans="1:20">
      <c r="A6" s="10">
        <v>5</v>
      </c>
      <c r="B6" s="4">
        <v>41316</v>
      </c>
      <c r="C6" s="3" t="s">
        <v>1</v>
      </c>
      <c r="D6" s="11">
        <v>41320</v>
      </c>
      <c r="F6" s="15">
        <v>150</v>
      </c>
      <c r="G6" s="10">
        <v>-60</v>
      </c>
      <c r="H6" s="15">
        <v>-60</v>
      </c>
      <c r="I6" s="3">
        <v>-60</v>
      </c>
      <c r="J6" s="15">
        <v>150</v>
      </c>
      <c r="K6" s="17">
        <v>-60</v>
      </c>
      <c r="M6" s="10">
        <f t="shared" si="3"/>
        <v>190</v>
      </c>
      <c r="N6" s="10">
        <f t="shared" si="3"/>
        <v>30</v>
      </c>
      <c r="O6" s="15">
        <f t="shared" si="1"/>
        <v>-70</v>
      </c>
      <c r="P6" s="17">
        <f t="shared" si="1"/>
        <v>190</v>
      </c>
      <c r="Q6" s="17">
        <f t="shared" si="1"/>
        <v>290</v>
      </c>
      <c r="R6" s="17">
        <f t="shared" si="1"/>
        <v>-190</v>
      </c>
      <c r="S6" s="3"/>
      <c r="T6" s="1">
        <f t="shared" si="2"/>
        <v>440</v>
      </c>
    </row>
    <row r="7" spans="1:20">
      <c r="A7" s="10">
        <v>6</v>
      </c>
      <c r="B7" s="4">
        <v>41323</v>
      </c>
      <c r="C7" s="3" t="s">
        <v>1</v>
      </c>
      <c r="D7" s="11">
        <v>41327</v>
      </c>
      <c r="F7" s="15">
        <v>150</v>
      </c>
      <c r="G7" s="10">
        <v>-60</v>
      </c>
      <c r="H7" s="15">
        <v>150</v>
      </c>
      <c r="I7" s="3">
        <v>-60</v>
      </c>
      <c r="J7" s="15">
        <v>-60</v>
      </c>
      <c r="K7" s="17">
        <v>50</v>
      </c>
      <c r="M7" s="10">
        <f t="shared" si="3"/>
        <v>340</v>
      </c>
      <c r="N7" s="10">
        <f t="shared" si="3"/>
        <v>-30</v>
      </c>
      <c r="O7" s="15">
        <f t="shared" si="1"/>
        <v>80</v>
      </c>
      <c r="P7" s="17">
        <f t="shared" si="1"/>
        <v>130</v>
      </c>
      <c r="Q7" s="17">
        <f t="shared" si="1"/>
        <v>230</v>
      </c>
      <c r="R7" s="17">
        <f t="shared" si="1"/>
        <v>-140</v>
      </c>
      <c r="S7" s="3"/>
      <c r="T7" s="1">
        <f t="shared" si="2"/>
        <v>610</v>
      </c>
    </row>
    <row r="8" spans="1:20">
      <c r="A8" s="8">
        <v>7</v>
      </c>
      <c r="B8" s="6">
        <v>41330</v>
      </c>
      <c r="C8" s="5" t="s">
        <v>1</v>
      </c>
      <c r="D8" s="9">
        <v>41334</v>
      </c>
      <c r="E8" s="5"/>
      <c r="F8" s="16">
        <v>0</v>
      </c>
      <c r="G8" s="8">
        <v>50</v>
      </c>
      <c r="H8" s="16">
        <v>50</v>
      </c>
      <c r="I8" s="5">
        <v>-60</v>
      </c>
      <c r="J8" s="16">
        <v>150</v>
      </c>
      <c r="K8" s="18">
        <v>150</v>
      </c>
      <c r="M8" s="10">
        <f t="shared" si="3"/>
        <v>340</v>
      </c>
      <c r="N8" s="10">
        <f t="shared" si="3"/>
        <v>20</v>
      </c>
      <c r="O8" s="15">
        <f t="shared" si="1"/>
        <v>130</v>
      </c>
      <c r="P8" s="17">
        <f t="shared" si="1"/>
        <v>70</v>
      </c>
      <c r="Q8" s="17">
        <f t="shared" si="1"/>
        <v>380</v>
      </c>
      <c r="R8" s="17">
        <f t="shared" si="1"/>
        <v>10</v>
      </c>
      <c r="S8" s="3"/>
      <c r="T8" s="1">
        <f t="shared" si="2"/>
        <v>950</v>
      </c>
    </row>
    <row r="9" spans="1:20">
      <c r="A9" s="10">
        <v>8</v>
      </c>
      <c r="B9" s="4">
        <v>41337</v>
      </c>
      <c r="C9" s="3" t="s">
        <v>1</v>
      </c>
      <c r="D9" s="11">
        <v>41341</v>
      </c>
      <c r="F9" s="15">
        <v>-60</v>
      </c>
      <c r="G9" s="10">
        <v>50</v>
      </c>
      <c r="H9" s="15">
        <v>-60</v>
      </c>
      <c r="I9" s="3">
        <v>50</v>
      </c>
      <c r="J9" s="15">
        <v>-60</v>
      </c>
      <c r="K9" s="17">
        <v>-60</v>
      </c>
      <c r="M9" s="10">
        <f t="shared" si="3"/>
        <v>280</v>
      </c>
      <c r="N9" s="10">
        <f t="shared" si="3"/>
        <v>70</v>
      </c>
      <c r="O9" s="15">
        <f t="shared" si="1"/>
        <v>70</v>
      </c>
      <c r="P9" s="17">
        <f t="shared" si="1"/>
        <v>120</v>
      </c>
      <c r="Q9" s="17">
        <f t="shared" si="1"/>
        <v>320</v>
      </c>
      <c r="R9" s="17">
        <f t="shared" si="1"/>
        <v>-50</v>
      </c>
      <c r="S9" s="3"/>
      <c r="T9" s="1">
        <f t="shared" si="2"/>
        <v>810</v>
      </c>
    </row>
    <row r="10" spans="1:20">
      <c r="A10" s="10">
        <v>9</v>
      </c>
      <c r="B10" s="4">
        <v>41344</v>
      </c>
      <c r="C10" s="3" t="s">
        <v>1</v>
      </c>
      <c r="D10" s="11">
        <v>41348</v>
      </c>
      <c r="F10" s="15">
        <v>150</v>
      </c>
      <c r="G10" s="10">
        <v>150</v>
      </c>
      <c r="H10" s="15">
        <v>-60</v>
      </c>
      <c r="I10" s="3">
        <v>-60</v>
      </c>
      <c r="J10" s="15">
        <v>-60</v>
      </c>
      <c r="K10" s="17">
        <v>-60</v>
      </c>
      <c r="M10" s="10">
        <f t="shared" si="3"/>
        <v>430</v>
      </c>
      <c r="N10" s="10">
        <f t="shared" si="3"/>
        <v>220</v>
      </c>
      <c r="O10" s="15">
        <f t="shared" si="1"/>
        <v>10</v>
      </c>
      <c r="P10" s="17">
        <f t="shared" si="1"/>
        <v>60</v>
      </c>
      <c r="Q10" s="17">
        <f t="shared" si="1"/>
        <v>260</v>
      </c>
      <c r="R10" s="17">
        <f t="shared" si="1"/>
        <v>-110</v>
      </c>
      <c r="S10" s="3"/>
      <c r="T10" s="1">
        <f t="shared" si="2"/>
        <v>870</v>
      </c>
    </row>
    <row r="11" spans="1:20">
      <c r="A11" s="10">
        <v>10</v>
      </c>
      <c r="B11" s="4">
        <v>41351</v>
      </c>
      <c r="C11" s="3" t="s">
        <v>1</v>
      </c>
      <c r="D11" s="11">
        <v>41355</v>
      </c>
      <c r="F11" s="15">
        <v>-60</v>
      </c>
      <c r="G11" s="10">
        <v>0</v>
      </c>
      <c r="H11" s="15">
        <v>0</v>
      </c>
      <c r="I11" s="3">
        <v>-60</v>
      </c>
      <c r="J11" s="15">
        <v>0</v>
      </c>
      <c r="K11" s="17">
        <v>50</v>
      </c>
      <c r="M11" s="10">
        <f t="shared" si="3"/>
        <v>370</v>
      </c>
      <c r="N11" s="10">
        <f t="shared" si="3"/>
        <v>220</v>
      </c>
      <c r="O11" s="15">
        <f t="shared" si="1"/>
        <v>10</v>
      </c>
      <c r="P11" s="17">
        <f t="shared" si="1"/>
        <v>0</v>
      </c>
      <c r="Q11" s="17">
        <f t="shared" si="1"/>
        <v>260</v>
      </c>
      <c r="R11" s="17">
        <f t="shared" si="1"/>
        <v>-60</v>
      </c>
      <c r="S11" s="3"/>
      <c r="T11" s="1">
        <f t="shared" si="2"/>
        <v>800</v>
      </c>
    </row>
    <row r="12" spans="1:20">
      <c r="A12" s="8">
        <v>11</v>
      </c>
      <c r="B12" s="6">
        <v>41358</v>
      </c>
      <c r="C12" s="5" t="s">
        <v>1</v>
      </c>
      <c r="D12" s="9">
        <v>41362</v>
      </c>
      <c r="E12" s="5"/>
      <c r="F12" s="16">
        <v>-60</v>
      </c>
      <c r="G12" s="8">
        <v>-60</v>
      </c>
      <c r="H12" s="16">
        <v>-60</v>
      </c>
      <c r="I12" s="5">
        <v>50</v>
      </c>
      <c r="J12" s="16">
        <v>-60</v>
      </c>
      <c r="K12" s="18">
        <v>-60</v>
      </c>
      <c r="M12" s="10">
        <f t="shared" si="3"/>
        <v>310</v>
      </c>
      <c r="N12" s="10">
        <f t="shared" si="3"/>
        <v>160</v>
      </c>
      <c r="O12" s="15">
        <f t="shared" si="1"/>
        <v>-50</v>
      </c>
      <c r="P12" s="17">
        <f t="shared" si="1"/>
        <v>50</v>
      </c>
      <c r="Q12" s="17">
        <f t="shared" si="1"/>
        <v>200</v>
      </c>
      <c r="R12" s="17">
        <f t="shared" si="1"/>
        <v>-120</v>
      </c>
      <c r="S12" s="3"/>
      <c r="T12" s="1">
        <f t="shared" si="2"/>
        <v>550</v>
      </c>
    </row>
    <row r="13" spans="1:20">
      <c r="A13" s="10">
        <v>12</v>
      </c>
      <c r="B13" s="4">
        <v>41365</v>
      </c>
      <c r="C13" s="3" t="s">
        <v>1</v>
      </c>
      <c r="D13" s="11">
        <v>41369</v>
      </c>
      <c r="F13" s="15">
        <v>-60</v>
      </c>
      <c r="G13" s="10">
        <v>-60</v>
      </c>
      <c r="H13" s="15">
        <v>-60</v>
      </c>
      <c r="I13" s="3">
        <v>150</v>
      </c>
      <c r="J13" s="15">
        <v>50</v>
      </c>
      <c r="K13" s="17">
        <v>50</v>
      </c>
      <c r="M13" s="10">
        <f t="shared" si="3"/>
        <v>250</v>
      </c>
      <c r="N13" s="10">
        <f t="shared" si="3"/>
        <v>100</v>
      </c>
      <c r="O13" s="15">
        <f t="shared" si="1"/>
        <v>-110</v>
      </c>
      <c r="P13" s="17">
        <f t="shared" si="1"/>
        <v>200</v>
      </c>
      <c r="Q13" s="17">
        <f t="shared" si="1"/>
        <v>250</v>
      </c>
      <c r="R13" s="17">
        <f t="shared" si="1"/>
        <v>-70</v>
      </c>
      <c r="S13" s="3"/>
      <c r="T13" s="1">
        <f t="shared" si="2"/>
        <v>620</v>
      </c>
    </row>
    <row r="14" spans="1:20">
      <c r="A14" s="10">
        <v>13</v>
      </c>
      <c r="B14" s="4">
        <v>41372</v>
      </c>
      <c r="C14" s="3" t="s">
        <v>1</v>
      </c>
      <c r="D14" s="11">
        <v>41376</v>
      </c>
      <c r="F14" s="15">
        <v>50</v>
      </c>
      <c r="G14" s="10">
        <v>-60</v>
      </c>
      <c r="H14" s="15">
        <v>-60</v>
      </c>
      <c r="I14" s="3">
        <v>50</v>
      </c>
      <c r="J14" s="15">
        <v>0</v>
      </c>
      <c r="K14" s="17">
        <v>0</v>
      </c>
      <c r="M14" s="10">
        <f t="shared" si="3"/>
        <v>300</v>
      </c>
      <c r="N14" s="10">
        <f t="shared" si="3"/>
        <v>40</v>
      </c>
      <c r="O14" s="15">
        <f t="shared" si="1"/>
        <v>-170</v>
      </c>
      <c r="P14" s="17">
        <f t="shared" si="1"/>
        <v>250</v>
      </c>
      <c r="Q14" s="17">
        <f t="shared" si="1"/>
        <v>250</v>
      </c>
      <c r="R14" s="17">
        <f t="shared" si="1"/>
        <v>-70</v>
      </c>
      <c r="S14" s="3"/>
      <c r="T14" s="1">
        <f t="shared" si="2"/>
        <v>600</v>
      </c>
    </row>
    <row r="15" spans="1:20">
      <c r="A15" s="10">
        <v>14</v>
      </c>
      <c r="B15" s="4">
        <v>41379</v>
      </c>
      <c r="C15" s="3" t="s">
        <v>1</v>
      </c>
      <c r="D15" s="11">
        <v>41383</v>
      </c>
      <c r="F15" s="15">
        <v>150</v>
      </c>
      <c r="G15" s="10">
        <v>150</v>
      </c>
      <c r="H15" s="15">
        <v>150</v>
      </c>
      <c r="I15" s="3">
        <v>150</v>
      </c>
      <c r="J15" s="15">
        <v>0</v>
      </c>
      <c r="K15" s="17">
        <v>0</v>
      </c>
      <c r="M15" s="10">
        <f t="shared" si="3"/>
        <v>450</v>
      </c>
      <c r="N15" s="10">
        <f t="shared" si="3"/>
        <v>190</v>
      </c>
      <c r="O15" s="15">
        <f t="shared" si="1"/>
        <v>-20</v>
      </c>
      <c r="P15" s="17">
        <f t="shared" si="1"/>
        <v>400</v>
      </c>
      <c r="Q15" s="17">
        <f t="shared" si="1"/>
        <v>250</v>
      </c>
      <c r="R15" s="17">
        <f t="shared" si="1"/>
        <v>-70</v>
      </c>
      <c r="S15" s="3"/>
      <c r="T15" s="1">
        <f t="shared" si="2"/>
        <v>1200</v>
      </c>
    </row>
    <row r="16" spans="1:20">
      <c r="A16" s="8">
        <v>15</v>
      </c>
      <c r="B16" s="6">
        <v>41386</v>
      </c>
      <c r="C16" s="5" t="s">
        <v>1</v>
      </c>
      <c r="D16" s="9">
        <v>41390</v>
      </c>
      <c r="E16" s="5"/>
      <c r="F16" s="16">
        <v>50</v>
      </c>
      <c r="G16" s="8">
        <v>-60</v>
      </c>
      <c r="H16" s="16">
        <v>-60</v>
      </c>
      <c r="I16" s="5">
        <v>-60</v>
      </c>
      <c r="J16" s="16">
        <v>-60</v>
      </c>
      <c r="K16" s="18">
        <v>150</v>
      </c>
      <c r="M16" s="10">
        <f t="shared" si="3"/>
        <v>500</v>
      </c>
      <c r="N16" s="10">
        <f t="shared" si="3"/>
        <v>130</v>
      </c>
      <c r="O16" s="15">
        <f t="shared" si="1"/>
        <v>-80</v>
      </c>
      <c r="P16" s="17">
        <f t="shared" si="1"/>
        <v>340</v>
      </c>
      <c r="Q16" s="17">
        <f t="shared" si="1"/>
        <v>190</v>
      </c>
      <c r="R16" s="17">
        <f t="shared" si="1"/>
        <v>80</v>
      </c>
      <c r="S16" s="3"/>
      <c r="T16" s="1">
        <f t="shared" si="2"/>
        <v>1160</v>
      </c>
    </row>
    <row r="17" spans="1:20">
      <c r="A17" s="10">
        <v>16</v>
      </c>
      <c r="B17" s="4">
        <v>41393</v>
      </c>
      <c r="C17" s="3" t="s">
        <v>1</v>
      </c>
      <c r="D17" s="11">
        <v>41397</v>
      </c>
      <c r="F17" s="15">
        <v>-60</v>
      </c>
      <c r="G17" s="10">
        <v>150</v>
      </c>
      <c r="H17" s="15">
        <v>150</v>
      </c>
      <c r="I17" s="3">
        <v>-60</v>
      </c>
      <c r="J17" s="15">
        <v>-60</v>
      </c>
      <c r="K17" s="17">
        <v>-60</v>
      </c>
      <c r="M17" s="10">
        <f t="shared" si="3"/>
        <v>440</v>
      </c>
      <c r="N17" s="10">
        <f t="shared" si="3"/>
        <v>280</v>
      </c>
      <c r="O17" s="15">
        <f t="shared" si="1"/>
        <v>70</v>
      </c>
      <c r="P17" s="17">
        <f t="shared" si="1"/>
        <v>280</v>
      </c>
      <c r="Q17" s="17">
        <f t="shared" si="1"/>
        <v>130</v>
      </c>
      <c r="R17" s="17">
        <f t="shared" si="1"/>
        <v>20</v>
      </c>
      <c r="S17" s="3"/>
      <c r="T17" s="1">
        <f t="shared" si="2"/>
        <v>1220</v>
      </c>
    </row>
    <row r="18" spans="1:20">
      <c r="A18" s="10">
        <v>17</v>
      </c>
      <c r="B18" s="4">
        <v>41400</v>
      </c>
      <c r="C18" s="3" t="s">
        <v>1</v>
      </c>
      <c r="D18" s="11">
        <v>41404</v>
      </c>
      <c r="F18" s="15">
        <v>150</v>
      </c>
      <c r="G18" s="10">
        <v>150</v>
      </c>
      <c r="H18" s="15">
        <v>-60</v>
      </c>
      <c r="I18" s="3">
        <v>-60</v>
      </c>
      <c r="J18" s="15">
        <v>0</v>
      </c>
      <c r="K18" s="17">
        <v>-60</v>
      </c>
      <c r="M18" s="10">
        <f t="shared" si="3"/>
        <v>590</v>
      </c>
      <c r="N18" s="10">
        <f t="shared" si="3"/>
        <v>430</v>
      </c>
      <c r="O18" s="15">
        <f t="shared" si="1"/>
        <v>10</v>
      </c>
      <c r="P18" s="17">
        <f t="shared" si="1"/>
        <v>220</v>
      </c>
      <c r="Q18" s="17">
        <f t="shared" si="1"/>
        <v>130</v>
      </c>
      <c r="R18" s="17">
        <f t="shared" si="1"/>
        <v>-40</v>
      </c>
      <c r="S18" s="3"/>
      <c r="T18" s="1">
        <f t="shared" si="2"/>
        <v>1340</v>
      </c>
    </row>
    <row r="19" spans="1:20">
      <c r="A19" s="10">
        <v>18</v>
      </c>
      <c r="B19" s="4">
        <v>41407</v>
      </c>
      <c r="C19" s="3" t="s">
        <v>1</v>
      </c>
      <c r="D19" s="11">
        <v>41411</v>
      </c>
      <c r="F19" s="15">
        <v>-60</v>
      </c>
      <c r="G19" s="10">
        <v>-60</v>
      </c>
      <c r="H19" s="15">
        <v>50</v>
      </c>
      <c r="I19" s="3">
        <v>-60</v>
      </c>
      <c r="J19" s="15">
        <v>0</v>
      </c>
      <c r="K19" s="17">
        <v>-60</v>
      </c>
      <c r="M19" s="10">
        <f t="shared" si="3"/>
        <v>530</v>
      </c>
      <c r="N19" s="10">
        <f t="shared" si="3"/>
        <v>370</v>
      </c>
      <c r="O19" s="15">
        <f t="shared" ref="O19:O35" si="4">O18+H19</f>
        <v>60</v>
      </c>
      <c r="P19" s="17">
        <f t="shared" ref="P19:P35" si="5">P18+I19</f>
        <v>160</v>
      </c>
      <c r="Q19" s="17">
        <f t="shared" ref="Q19:Q35" si="6">Q18+J19</f>
        <v>130</v>
      </c>
      <c r="R19" s="17">
        <f t="shared" ref="R19:R35" si="7">R18+K19</f>
        <v>-100</v>
      </c>
      <c r="S19" s="3"/>
      <c r="T19" s="1">
        <f t="shared" si="2"/>
        <v>1150</v>
      </c>
    </row>
    <row r="20" spans="1:20">
      <c r="A20" s="10">
        <v>19</v>
      </c>
      <c r="B20" s="4">
        <v>41414</v>
      </c>
      <c r="C20" s="3" t="s">
        <v>1</v>
      </c>
      <c r="D20" s="11">
        <v>41418</v>
      </c>
      <c r="F20" s="15">
        <v>0</v>
      </c>
      <c r="G20" s="10">
        <v>150</v>
      </c>
      <c r="H20" s="15">
        <v>-60</v>
      </c>
      <c r="I20" s="3">
        <v>-60</v>
      </c>
      <c r="J20" s="15">
        <v>-60</v>
      </c>
      <c r="K20" s="17">
        <v>50</v>
      </c>
      <c r="M20" s="10">
        <f t="shared" si="3"/>
        <v>530</v>
      </c>
      <c r="N20" s="10">
        <f t="shared" si="3"/>
        <v>520</v>
      </c>
      <c r="O20" s="15">
        <f t="shared" si="4"/>
        <v>0</v>
      </c>
      <c r="P20" s="17">
        <f t="shared" si="5"/>
        <v>100</v>
      </c>
      <c r="Q20" s="17">
        <f t="shared" si="6"/>
        <v>70</v>
      </c>
      <c r="R20" s="17">
        <f t="shared" si="7"/>
        <v>-50</v>
      </c>
      <c r="S20" s="3"/>
      <c r="T20" s="1">
        <f t="shared" si="2"/>
        <v>1170</v>
      </c>
    </row>
    <row r="21" spans="1:20">
      <c r="A21" s="8">
        <v>20</v>
      </c>
      <c r="B21" s="6">
        <v>41421</v>
      </c>
      <c r="C21" s="5" t="s">
        <v>1</v>
      </c>
      <c r="D21" s="9">
        <v>41425</v>
      </c>
      <c r="E21" s="5"/>
      <c r="F21" s="16">
        <v>0</v>
      </c>
      <c r="G21" s="8">
        <v>0</v>
      </c>
      <c r="H21" s="16">
        <v>150</v>
      </c>
      <c r="I21" s="5">
        <v>-60</v>
      </c>
      <c r="J21" s="16">
        <v>0</v>
      </c>
      <c r="K21" s="18">
        <v>0</v>
      </c>
      <c r="M21" s="10">
        <f t="shared" si="3"/>
        <v>530</v>
      </c>
      <c r="N21" s="10">
        <f t="shared" si="3"/>
        <v>520</v>
      </c>
      <c r="O21" s="15">
        <f t="shared" si="4"/>
        <v>150</v>
      </c>
      <c r="P21" s="17">
        <f t="shared" si="5"/>
        <v>40</v>
      </c>
      <c r="Q21" s="17">
        <f t="shared" si="6"/>
        <v>70</v>
      </c>
      <c r="R21" s="17">
        <f t="shared" si="7"/>
        <v>-50</v>
      </c>
      <c r="S21" s="3"/>
      <c r="T21" s="1">
        <f t="shared" si="2"/>
        <v>1260</v>
      </c>
    </row>
    <row r="22" spans="1:20">
      <c r="A22" s="10">
        <v>21</v>
      </c>
      <c r="B22" s="4">
        <v>41428</v>
      </c>
      <c r="C22" s="3" t="s">
        <v>1</v>
      </c>
      <c r="D22" s="11">
        <v>41432</v>
      </c>
      <c r="F22" s="15">
        <v>-60</v>
      </c>
      <c r="G22" s="10">
        <v>50</v>
      </c>
      <c r="H22" s="15">
        <v>0</v>
      </c>
      <c r="I22" s="3">
        <v>-60</v>
      </c>
      <c r="J22" s="15">
        <v>50</v>
      </c>
      <c r="K22" s="17">
        <v>-60</v>
      </c>
      <c r="M22" s="10">
        <f t="shared" si="3"/>
        <v>470</v>
      </c>
      <c r="N22" s="10">
        <f t="shared" si="3"/>
        <v>570</v>
      </c>
      <c r="O22" s="15">
        <f t="shared" si="4"/>
        <v>150</v>
      </c>
      <c r="P22" s="17">
        <f t="shared" si="5"/>
        <v>-20</v>
      </c>
      <c r="Q22" s="17">
        <f t="shared" si="6"/>
        <v>120</v>
      </c>
      <c r="R22" s="17">
        <f t="shared" si="7"/>
        <v>-110</v>
      </c>
      <c r="S22" s="3"/>
      <c r="T22" s="1">
        <f t="shared" si="2"/>
        <v>1180</v>
      </c>
    </row>
    <row r="23" spans="1:20">
      <c r="A23" s="10">
        <v>22</v>
      </c>
      <c r="B23" s="4">
        <v>41435</v>
      </c>
      <c r="C23" s="3" t="s">
        <v>1</v>
      </c>
      <c r="D23" s="11">
        <v>41439</v>
      </c>
      <c r="F23" s="15">
        <v>0</v>
      </c>
      <c r="G23" s="10">
        <v>0</v>
      </c>
      <c r="H23" s="15">
        <v>-60</v>
      </c>
      <c r="I23" s="3">
        <v>50</v>
      </c>
      <c r="J23" s="15">
        <v>50</v>
      </c>
      <c r="K23" s="17">
        <v>-60</v>
      </c>
      <c r="M23" s="10">
        <f t="shared" si="3"/>
        <v>470</v>
      </c>
      <c r="N23" s="10">
        <f t="shared" si="3"/>
        <v>570</v>
      </c>
      <c r="O23" s="15">
        <f t="shared" si="4"/>
        <v>90</v>
      </c>
      <c r="P23" s="17">
        <f t="shared" si="5"/>
        <v>30</v>
      </c>
      <c r="Q23" s="17">
        <f t="shared" si="6"/>
        <v>170</v>
      </c>
      <c r="R23" s="17">
        <f t="shared" si="7"/>
        <v>-170</v>
      </c>
      <c r="S23" s="3"/>
      <c r="T23" s="1">
        <f t="shared" si="2"/>
        <v>1160</v>
      </c>
    </row>
    <row r="24" spans="1:20">
      <c r="A24" s="10">
        <v>23</v>
      </c>
      <c r="B24" s="4">
        <v>41442</v>
      </c>
      <c r="C24" s="3" t="s">
        <v>1</v>
      </c>
      <c r="D24" s="11">
        <v>41446</v>
      </c>
      <c r="F24" s="15">
        <v>50</v>
      </c>
      <c r="G24" s="10">
        <v>-60</v>
      </c>
      <c r="H24" s="15">
        <v>-60</v>
      </c>
      <c r="I24" s="3">
        <v>-60</v>
      </c>
      <c r="J24" s="15">
        <v>50</v>
      </c>
      <c r="K24" s="17">
        <v>150</v>
      </c>
      <c r="M24" s="10">
        <f t="shared" si="3"/>
        <v>520</v>
      </c>
      <c r="N24" s="10">
        <f t="shared" si="3"/>
        <v>510</v>
      </c>
      <c r="O24" s="15">
        <f t="shared" si="4"/>
        <v>30</v>
      </c>
      <c r="P24" s="17">
        <f t="shared" si="5"/>
        <v>-30</v>
      </c>
      <c r="Q24" s="17">
        <f t="shared" si="6"/>
        <v>220</v>
      </c>
      <c r="R24" s="17">
        <f t="shared" si="7"/>
        <v>-20</v>
      </c>
      <c r="S24" s="3"/>
      <c r="T24" s="1">
        <f t="shared" si="2"/>
        <v>1230</v>
      </c>
    </row>
    <row r="25" spans="1:20">
      <c r="A25" s="8">
        <v>24</v>
      </c>
      <c r="B25" s="6">
        <v>41449</v>
      </c>
      <c r="C25" s="5" t="s">
        <v>1</v>
      </c>
      <c r="D25" s="9">
        <v>41453</v>
      </c>
      <c r="E25" s="5"/>
      <c r="F25" s="16">
        <v>-60</v>
      </c>
      <c r="G25" s="8">
        <v>-60</v>
      </c>
      <c r="H25" s="16">
        <v>-60</v>
      </c>
      <c r="I25" s="5">
        <v>-60</v>
      </c>
      <c r="J25" s="16">
        <v>-60</v>
      </c>
      <c r="K25" s="18">
        <v>-60</v>
      </c>
      <c r="M25" s="10">
        <f t="shared" si="3"/>
        <v>460</v>
      </c>
      <c r="N25" s="10">
        <f t="shared" si="3"/>
        <v>450</v>
      </c>
      <c r="O25" s="15">
        <f t="shared" si="4"/>
        <v>-30</v>
      </c>
      <c r="P25" s="17">
        <f t="shared" si="5"/>
        <v>-90</v>
      </c>
      <c r="Q25" s="17">
        <f t="shared" si="6"/>
        <v>160</v>
      </c>
      <c r="R25" s="17">
        <f t="shared" si="7"/>
        <v>-80</v>
      </c>
      <c r="S25" s="3"/>
      <c r="T25" s="1">
        <f t="shared" si="2"/>
        <v>870</v>
      </c>
    </row>
    <row r="26" spans="1:20">
      <c r="A26" s="10">
        <v>25</v>
      </c>
      <c r="B26" s="4">
        <v>41456</v>
      </c>
      <c r="C26" s="3" t="s">
        <v>1</v>
      </c>
      <c r="D26" s="11">
        <v>41460</v>
      </c>
      <c r="F26" s="15">
        <v>50</v>
      </c>
      <c r="G26" s="10">
        <v>-60</v>
      </c>
      <c r="H26" s="15">
        <v>-60</v>
      </c>
      <c r="I26" s="3">
        <v>60</v>
      </c>
      <c r="J26" s="15">
        <v>150</v>
      </c>
      <c r="K26" s="17">
        <v>50</v>
      </c>
      <c r="M26" s="10">
        <f t="shared" si="3"/>
        <v>510</v>
      </c>
      <c r="N26" s="10">
        <f t="shared" si="3"/>
        <v>390</v>
      </c>
      <c r="O26" s="15">
        <f t="shared" si="4"/>
        <v>-90</v>
      </c>
      <c r="P26" s="17">
        <f t="shared" si="5"/>
        <v>-30</v>
      </c>
      <c r="Q26" s="17">
        <f t="shared" si="6"/>
        <v>310</v>
      </c>
      <c r="R26" s="17">
        <f t="shared" si="7"/>
        <v>-30</v>
      </c>
      <c r="S26" s="3"/>
      <c r="T26" s="1">
        <f t="shared" si="2"/>
        <v>1060</v>
      </c>
    </row>
    <row r="27" spans="1:20">
      <c r="A27" s="10">
        <v>26</v>
      </c>
      <c r="B27" s="4">
        <v>41463</v>
      </c>
      <c r="C27" s="3" t="s">
        <v>1</v>
      </c>
      <c r="D27" s="11">
        <v>41467</v>
      </c>
      <c r="F27" s="15">
        <v>50</v>
      </c>
      <c r="G27" s="10">
        <v>150</v>
      </c>
      <c r="H27" s="15">
        <v>150</v>
      </c>
      <c r="I27" s="3">
        <v>150</v>
      </c>
      <c r="J27" s="15">
        <v>-60</v>
      </c>
      <c r="K27" s="17">
        <v>-60</v>
      </c>
      <c r="M27" s="10">
        <f t="shared" si="3"/>
        <v>560</v>
      </c>
      <c r="N27" s="10">
        <f t="shared" si="3"/>
        <v>540</v>
      </c>
      <c r="O27" s="15">
        <f t="shared" si="4"/>
        <v>60</v>
      </c>
      <c r="P27" s="17">
        <f t="shared" si="5"/>
        <v>120</v>
      </c>
      <c r="Q27" s="17">
        <f t="shared" si="6"/>
        <v>250</v>
      </c>
      <c r="R27" s="17">
        <f t="shared" si="7"/>
        <v>-90</v>
      </c>
      <c r="S27" s="3"/>
      <c r="T27" s="1">
        <f t="shared" si="2"/>
        <v>1440</v>
      </c>
    </row>
    <row r="28" spans="1:20">
      <c r="A28" s="10">
        <v>27</v>
      </c>
      <c r="B28" s="4">
        <v>41470</v>
      </c>
      <c r="C28" s="3" t="s">
        <v>1</v>
      </c>
      <c r="D28" s="11">
        <v>41474</v>
      </c>
      <c r="F28" s="15">
        <v>150</v>
      </c>
      <c r="G28" s="10">
        <v>-60</v>
      </c>
      <c r="H28" s="15">
        <v>-60</v>
      </c>
      <c r="I28" s="3">
        <v>150</v>
      </c>
      <c r="J28" s="15">
        <v>-60</v>
      </c>
      <c r="K28" s="17">
        <v>50</v>
      </c>
      <c r="M28" s="10">
        <f t="shared" si="3"/>
        <v>710</v>
      </c>
      <c r="N28" s="10">
        <f t="shared" si="3"/>
        <v>480</v>
      </c>
      <c r="O28" s="15">
        <f t="shared" si="4"/>
        <v>0</v>
      </c>
      <c r="P28" s="17">
        <f t="shared" si="5"/>
        <v>270</v>
      </c>
      <c r="Q28" s="17">
        <f t="shared" si="6"/>
        <v>190</v>
      </c>
      <c r="R28" s="17">
        <f t="shared" si="7"/>
        <v>-40</v>
      </c>
      <c r="S28" s="3"/>
      <c r="T28" s="1">
        <f t="shared" si="2"/>
        <v>1610</v>
      </c>
    </row>
    <row r="29" spans="1:20">
      <c r="A29" s="10">
        <v>28</v>
      </c>
      <c r="B29" s="4">
        <v>41477</v>
      </c>
      <c r="C29" s="3" t="s">
        <v>1</v>
      </c>
      <c r="D29" s="11">
        <v>41481</v>
      </c>
      <c r="F29" s="15">
        <v>-60</v>
      </c>
      <c r="G29" s="10">
        <v>-60</v>
      </c>
      <c r="H29" s="15">
        <v>-60</v>
      </c>
      <c r="I29" s="3">
        <v>-60</v>
      </c>
      <c r="J29" s="15">
        <v>-60</v>
      </c>
      <c r="K29" s="17">
        <v>-60</v>
      </c>
      <c r="M29" s="10">
        <f t="shared" si="3"/>
        <v>650</v>
      </c>
      <c r="N29" s="10">
        <f t="shared" si="3"/>
        <v>420</v>
      </c>
      <c r="O29" s="15">
        <f t="shared" si="4"/>
        <v>-60</v>
      </c>
      <c r="P29" s="17">
        <f t="shared" si="5"/>
        <v>210</v>
      </c>
      <c r="Q29" s="17">
        <f t="shared" si="6"/>
        <v>130</v>
      </c>
      <c r="R29" s="17">
        <f t="shared" si="7"/>
        <v>-100</v>
      </c>
      <c r="S29" s="3"/>
      <c r="T29" s="1">
        <f t="shared" si="2"/>
        <v>1250</v>
      </c>
    </row>
    <row r="30" spans="1:20">
      <c r="A30" s="8">
        <v>29</v>
      </c>
      <c r="B30" s="6">
        <v>41484</v>
      </c>
      <c r="C30" s="5" t="s">
        <v>1</v>
      </c>
      <c r="D30" s="9">
        <v>41488</v>
      </c>
      <c r="E30" s="5"/>
      <c r="F30" s="16">
        <v>-60</v>
      </c>
      <c r="G30" s="8">
        <v>-60</v>
      </c>
      <c r="H30" s="16">
        <v>150</v>
      </c>
      <c r="I30" s="5">
        <v>-60</v>
      </c>
      <c r="J30" s="16">
        <v>0</v>
      </c>
      <c r="K30" s="18">
        <v>0</v>
      </c>
      <c r="M30" s="10">
        <f t="shared" si="3"/>
        <v>590</v>
      </c>
      <c r="N30" s="10">
        <f t="shared" si="3"/>
        <v>360</v>
      </c>
      <c r="O30" s="15">
        <f t="shared" si="4"/>
        <v>90</v>
      </c>
      <c r="P30" s="17">
        <f t="shared" si="5"/>
        <v>150</v>
      </c>
      <c r="Q30" s="17">
        <f t="shared" si="6"/>
        <v>130</v>
      </c>
      <c r="R30" s="17">
        <f t="shared" si="7"/>
        <v>-100</v>
      </c>
      <c r="S30" s="3"/>
      <c r="T30" s="1">
        <f t="shared" si="2"/>
        <v>1220</v>
      </c>
    </row>
    <row r="31" spans="1:20">
      <c r="A31" s="10">
        <v>30</v>
      </c>
      <c r="B31" s="4">
        <v>41491</v>
      </c>
      <c r="C31" s="3" t="s">
        <v>1</v>
      </c>
      <c r="D31" s="11">
        <v>41495</v>
      </c>
      <c r="F31" s="15">
        <v>50</v>
      </c>
      <c r="G31" s="10">
        <v>-60</v>
      </c>
      <c r="H31" s="15">
        <v>-60</v>
      </c>
      <c r="I31" s="3">
        <v>0</v>
      </c>
      <c r="J31" s="15">
        <v>-60</v>
      </c>
      <c r="K31" s="17">
        <v>150</v>
      </c>
      <c r="M31" s="10">
        <f t="shared" si="3"/>
        <v>640</v>
      </c>
      <c r="N31" s="10">
        <f t="shared" si="3"/>
        <v>300</v>
      </c>
      <c r="O31" s="15">
        <f t="shared" si="4"/>
        <v>30</v>
      </c>
      <c r="P31" s="17">
        <f t="shared" si="5"/>
        <v>150</v>
      </c>
      <c r="Q31" s="17">
        <f t="shared" si="6"/>
        <v>70</v>
      </c>
      <c r="R31" s="17">
        <f t="shared" si="7"/>
        <v>50</v>
      </c>
      <c r="S31" s="3"/>
      <c r="T31" s="1">
        <f t="shared" si="2"/>
        <v>1240</v>
      </c>
    </row>
    <row r="32" spans="1:20">
      <c r="A32" s="10">
        <v>31</v>
      </c>
      <c r="B32" s="4">
        <v>41498</v>
      </c>
      <c r="C32" s="3" t="s">
        <v>1</v>
      </c>
      <c r="D32" s="11">
        <v>41502</v>
      </c>
      <c r="F32" s="15">
        <v>-60</v>
      </c>
      <c r="G32" s="10">
        <v>0</v>
      </c>
      <c r="H32" s="15">
        <v>0</v>
      </c>
      <c r="I32" s="3">
        <v>-120</v>
      </c>
      <c r="J32" s="15">
        <v>-60</v>
      </c>
      <c r="K32" s="17">
        <v>150</v>
      </c>
      <c r="M32" s="10">
        <f t="shared" si="3"/>
        <v>580</v>
      </c>
      <c r="N32" s="10">
        <f t="shared" si="3"/>
        <v>300</v>
      </c>
      <c r="O32" s="15">
        <f t="shared" si="4"/>
        <v>30</v>
      </c>
      <c r="P32" s="17">
        <f t="shared" si="5"/>
        <v>30</v>
      </c>
      <c r="Q32" s="17">
        <f t="shared" si="6"/>
        <v>10</v>
      </c>
      <c r="R32" s="17">
        <f t="shared" si="7"/>
        <v>200</v>
      </c>
      <c r="S32" s="3"/>
      <c r="T32" s="1">
        <f t="shared" si="2"/>
        <v>1150</v>
      </c>
    </row>
    <row r="33" spans="1:20">
      <c r="A33" s="10">
        <v>32</v>
      </c>
      <c r="B33" s="4">
        <v>41505</v>
      </c>
      <c r="C33" s="3" t="s">
        <v>1</v>
      </c>
      <c r="D33" s="11">
        <v>41509</v>
      </c>
      <c r="F33" s="15">
        <v>50</v>
      </c>
      <c r="G33" s="10">
        <v>-60</v>
      </c>
      <c r="H33" s="15">
        <v>50</v>
      </c>
      <c r="I33" s="3">
        <v>50</v>
      </c>
      <c r="J33" s="15">
        <v>50</v>
      </c>
      <c r="K33" s="17">
        <v>-60</v>
      </c>
      <c r="M33" s="10">
        <f t="shared" si="3"/>
        <v>630</v>
      </c>
      <c r="N33" s="10">
        <f t="shared" si="3"/>
        <v>240</v>
      </c>
      <c r="O33" s="15">
        <f t="shared" si="4"/>
        <v>80</v>
      </c>
      <c r="P33" s="17">
        <f t="shared" si="5"/>
        <v>80</v>
      </c>
      <c r="Q33" s="17">
        <f t="shared" si="6"/>
        <v>60</v>
      </c>
      <c r="R33" s="17">
        <f t="shared" si="7"/>
        <v>140</v>
      </c>
      <c r="S33" s="3"/>
      <c r="T33" s="1">
        <f t="shared" si="2"/>
        <v>1230</v>
      </c>
    </row>
    <row r="34" spans="1:20">
      <c r="A34" s="8">
        <v>33</v>
      </c>
      <c r="B34" s="6">
        <v>41512</v>
      </c>
      <c r="C34" s="5" t="s">
        <v>1</v>
      </c>
      <c r="D34" s="9">
        <v>41516</v>
      </c>
      <c r="E34" s="5"/>
      <c r="F34" s="16">
        <v>50</v>
      </c>
      <c r="G34" s="8">
        <v>50</v>
      </c>
      <c r="H34" s="16">
        <v>-60</v>
      </c>
      <c r="I34" s="5">
        <v>50</v>
      </c>
      <c r="J34" s="16">
        <v>50</v>
      </c>
      <c r="K34" s="18">
        <v>150</v>
      </c>
      <c r="M34" s="10">
        <f t="shared" si="3"/>
        <v>680</v>
      </c>
      <c r="N34" s="10">
        <f t="shared" si="3"/>
        <v>290</v>
      </c>
      <c r="O34" s="15">
        <f t="shared" si="4"/>
        <v>20</v>
      </c>
      <c r="P34" s="17">
        <f t="shared" si="5"/>
        <v>130</v>
      </c>
      <c r="Q34" s="17">
        <f t="shared" si="6"/>
        <v>110</v>
      </c>
      <c r="R34" s="17">
        <f t="shared" si="7"/>
        <v>290</v>
      </c>
      <c r="S34" s="3"/>
      <c r="T34" s="1">
        <f t="shared" si="2"/>
        <v>1520</v>
      </c>
    </row>
    <row r="35" spans="1:20">
      <c r="A35" s="8">
        <v>34</v>
      </c>
      <c r="B35" s="6">
        <v>41519</v>
      </c>
      <c r="C35" s="5" t="s">
        <v>1</v>
      </c>
      <c r="D35" s="9">
        <v>41523</v>
      </c>
      <c r="E35" s="5"/>
      <c r="F35" s="16">
        <v>-60</v>
      </c>
      <c r="G35" s="8">
        <v>0</v>
      </c>
      <c r="H35" s="16">
        <v>150</v>
      </c>
      <c r="I35" s="5">
        <v>-60</v>
      </c>
      <c r="J35" s="16">
        <v>150</v>
      </c>
      <c r="K35" s="18">
        <v>150</v>
      </c>
      <c r="M35" s="8">
        <f t="shared" si="3"/>
        <v>620</v>
      </c>
      <c r="N35" s="8">
        <f t="shared" si="3"/>
        <v>290</v>
      </c>
      <c r="O35" s="16">
        <f t="shared" si="4"/>
        <v>170</v>
      </c>
      <c r="P35" s="18">
        <f t="shared" si="5"/>
        <v>70</v>
      </c>
      <c r="Q35" s="18">
        <f t="shared" si="6"/>
        <v>260</v>
      </c>
      <c r="R35" s="18">
        <f t="shared" si="7"/>
        <v>440</v>
      </c>
      <c r="S35" s="3"/>
      <c r="T35" s="1">
        <f t="shared" si="2"/>
        <v>1850</v>
      </c>
    </row>
    <row r="36" spans="1:20">
      <c r="B36" s="2"/>
      <c r="M36" s="3"/>
      <c r="N36" s="3"/>
      <c r="O36" s="3"/>
      <c r="P36" s="3"/>
      <c r="Q36" s="3"/>
      <c r="R36" s="3"/>
      <c r="S36" s="3"/>
    </row>
    <row r="37" spans="1:20">
      <c r="B37" s="2"/>
    </row>
    <row r="38" spans="1:20">
      <c r="B38" s="2"/>
    </row>
    <row r="39" spans="1:20">
      <c r="B39" s="2"/>
    </row>
    <row r="40" spans="1:20">
      <c r="B40" s="2"/>
    </row>
    <row r="41" spans="1:20">
      <c r="B41" s="2"/>
    </row>
    <row r="42" spans="1:20">
      <c r="B42" s="2"/>
    </row>
    <row r="43" spans="1:20">
      <c r="B43" s="2"/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92"/>
  <sheetViews>
    <sheetView tabSelected="1" topLeftCell="A37" workbookViewId="0">
      <selection activeCell="A109" sqref="A109"/>
    </sheetView>
  </sheetViews>
  <sheetFormatPr defaultRowHeight="15"/>
  <cols>
    <col min="1" max="1" width="4.85546875" customWidth="1"/>
    <col min="3" max="3" width="3.7109375" customWidth="1"/>
  </cols>
  <sheetData>
    <row r="1" spans="1:25">
      <c r="A1" s="19" t="s">
        <v>0</v>
      </c>
      <c r="B1" s="20"/>
      <c r="C1" s="20"/>
      <c r="D1" s="21"/>
      <c r="E1" s="5"/>
      <c r="F1" s="7" t="s">
        <v>2</v>
      </c>
      <c r="G1" s="12" t="s">
        <v>3</v>
      </c>
      <c r="H1" s="7" t="s">
        <v>4</v>
      </c>
      <c r="I1" s="13" t="s">
        <v>5</v>
      </c>
      <c r="J1" s="7" t="s">
        <v>7</v>
      </c>
      <c r="K1" s="14" t="s">
        <v>6</v>
      </c>
      <c r="L1" s="1"/>
      <c r="M1" s="12" t="s">
        <v>2</v>
      </c>
      <c r="N1" s="12" t="s">
        <v>3</v>
      </c>
      <c r="O1" s="7" t="s">
        <v>4</v>
      </c>
      <c r="P1" s="14" t="s">
        <v>5</v>
      </c>
      <c r="Q1" s="14" t="s">
        <v>7</v>
      </c>
      <c r="R1" s="14" t="s">
        <v>6</v>
      </c>
      <c r="S1" s="3"/>
      <c r="T1" s="1" t="s">
        <v>8</v>
      </c>
      <c r="U1" s="1"/>
      <c r="V1" s="1"/>
      <c r="W1" t="s">
        <v>9</v>
      </c>
      <c r="Y1" t="s">
        <v>10</v>
      </c>
    </row>
    <row r="2" spans="1:25">
      <c r="A2" s="10">
        <v>1</v>
      </c>
      <c r="B2" s="4">
        <v>41288</v>
      </c>
      <c r="C2" s="3" t="s">
        <v>1</v>
      </c>
      <c r="D2" s="11">
        <v>41292</v>
      </c>
      <c r="E2" s="1"/>
      <c r="F2" s="15">
        <v>50</v>
      </c>
      <c r="G2" s="10">
        <v>0</v>
      </c>
      <c r="H2" s="15">
        <v>0</v>
      </c>
      <c r="I2" s="3">
        <v>150</v>
      </c>
      <c r="J2" s="15">
        <v>150</v>
      </c>
      <c r="K2" s="17">
        <v>-120</v>
      </c>
      <c r="L2" s="1"/>
      <c r="M2" s="10">
        <f>0+F2</f>
        <v>50</v>
      </c>
      <c r="N2" s="10">
        <f>0+G2</f>
        <v>0</v>
      </c>
      <c r="O2" s="15">
        <f t="shared" ref="O2:R2" si="0">0+H2</f>
        <v>0</v>
      </c>
      <c r="P2" s="17">
        <f t="shared" si="0"/>
        <v>150</v>
      </c>
      <c r="Q2" s="17">
        <f t="shared" si="0"/>
        <v>150</v>
      </c>
      <c r="R2" s="17">
        <f t="shared" si="0"/>
        <v>-120</v>
      </c>
      <c r="S2" s="3"/>
      <c r="T2" s="1">
        <f>M2+N2+O2+P2+Q2+R2</f>
        <v>230</v>
      </c>
      <c r="U2" s="1"/>
      <c r="V2" s="1"/>
      <c r="W2">
        <f>M2+N2+Q2+R2</f>
        <v>80</v>
      </c>
      <c r="Y2">
        <f>M2+Q2</f>
        <v>200</v>
      </c>
    </row>
    <row r="3" spans="1:25">
      <c r="A3" s="8">
        <v>2</v>
      </c>
      <c r="B3" s="6">
        <v>41295</v>
      </c>
      <c r="C3" s="5" t="s">
        <v>1</v>
      </c>
      <c r="D3" s="9">
        <v>41299</v>
      </c>
      <c r="E3" s="5"/>
      <c r="F3" s="16">
        <v>0</v>
      </c>
      <c r="G3" s="8">
        <v>-60</v>
      </c>
      <c r="H3" s="16">
        <v>-60</v>
      </c>
      <c r="I3" s="5">
        <v>0</v>
      </c>
      <c r="J3" s="16">
        <v>90</v>
      </c>
      <c r="K3" s="18">
        <v>50</v>
      </c>
      <c r="L3" s="1"/>
      <c r="M3" s="10">
        <f>M2+F3</f>
        <v>50</v>
      </c>
      <c r="N3" s="10">
        <f>N2+G3</f>
        <v>-60</v>
      </c>
      <c r="O3" s="15">
        <f t="shared" ref="O3:R18" si="1">O2+H3</f>
        <v>-60</v>
      </c>
      <c r="P3" s="17">
        <f t="shared" si="1"/>
        <v>150</v>
      </c>
      <c r="Q3" s="17">
        <f t="shared" si="1"/>
        <v>240</v>
      </c>
      <c r="R3" s="17">
        <f t="shared" si="1"/>
        <v>-70</v>
      </c>
      <c r="S3" s="3"/>
      <c r="T3" s="1">
        <f t="shared" ref="T3:T35" si="2">M3+N3+O3+P3+Q3+R3</f>
        <v>250</v>
      </c>
      <c r="U3" s="1"/>
      <c r="V3" s="1"/>
      <c r="W3">
        <f t="shared" ref="W3:W35" si="3">M3+N3+Q3+R3</f>
        <v>160</v>
      </c>
      <c r="Y3">
        <f t="shared" ref="Y3:Y35" si="4">M3+Q3</f>
        <v>290</v>
      </c>
    </row>
    <row r="4" spans="1:25">
      <c r="A4" s="10">
        <v>3</v>
      </c>
      <c r="B4" s="4">
        <v>41302</v>
      </c>
      <c r="C4" s="3" t="s">
        <v>1</v>
      </c>
      <c r="D4" s="11">
        <v>41306</v>
      </c>
      <c r="E4" s="1"/>
      <c r="F4" s="15">
        <v>-10</v>
      </c>
      <c r="G4" s="10">
        <v>0</v>
      </c>
      <c r="H4" s="15">
        <v>0</v>
      </c>
      <c r="I4" s="3">
        <v>-10</v>
      </c>
      <c r="J4" s="15">
        <v>0</v>
      </c>
      <c r="K4" s="17">
        <v>90</v>
      </c>
      <c r="L4" s="1"/>
      <c r="M4" s="10">
        <f>M3+F4</f>
        <v>40</v>
      </c>
      <c r="N4" s="10">
        <f>N3+G4</f>
        <v>-60</v>
      </c>
      <c r="O4" s="15">
        <f t="shared" si="1"/>
        <v>-60</v>
      </c>
      <c r="P4" s="17">
        <f t="shared" si="1"/>
        <v>140</v>
      </c>
      <c r="Q4" s="17">
        <f t="shared" si="1"/>
        <v>240</v>
      </c>
      <c r="R4" s="17">
        <f t="shared" si="1"/>
        <v>20</v>
      </c>
      <c r="S4" s="3"/>
      <c r="T4" s="1">
        <f t="shared" si="2"/>
        <v>320</v>
      </c>
      <c r="U4" s="1"/>
      <c r="V4" s="1"/>
      <c r="W4">
        <f t="shared" si="3"/>
        <v>240</v>
      </c>
      <c r="Y4">
        <f t="shared" si="4"/>
        <v>280</v>
      </c>
    </row>
    <row r="5" spans="1:25">
      <c r="A5" s="10">
        <v>4</v>
      </c>
      <c r="B5" s="4">
        <v>41309</v>
      </c>
      <c r="C5" s="3" t="s">
        <v>1</v>
      </c>
      <c r="D5" s="11">
        <v>41313</v>
      </c>
      <c r="E5" s="1"/>
      <c r="F5" s="15">
        <v>-120</v>
      </c>
      <c r="G5" s="10">
        <v>150</v>
      </c>
      <c r="H5" s="15">
        <v>50</v>
      </c>
      <c r="I5" s="3">
        <v>50</v>
      </c>
      <c r="J5" s="15">
        <v>50</v>
      </c>
      <c r="K5" s="17">
        <v>-60</v>
      </c>
      <c r="L5" s="1"/>
      <c r="M5" s="10">
        <f t="shared" ref="M5:R35" si="5">M4+F5</f>
        <v>-80</v>
      </c>
      <c r="N5" s="10">
        <f t="shared" si="5"/>
        <v>90</v>
      </c>
      <c r="O5" s="15">
        <f t="shared" si="1"/>
        <v>-10</v>
      </c>
      <c r="P5" s="17">
        <f t="shared" si="1"/>
        <v>190</v>
      </c>
      <c r="Q5" s="17">
        <f t="shared" si="1"/>
        <v>290</v>
      </c>
      <c r="R5" s="17">
        <f t="shared" si="1"/>
        <v>-40</v>
      </c>
      <c r="S5" s="3"/>
      <c r="T5" s="1">
        <f t="shared" si="2"/>
        <v>440</v>
      </c>
      <c r="U5" s="1"/>
      <c r="V5" s="1"/>
      <c r="W5">
        <f t="shared" si="3"/>
        <v>260</v>
      </c>
      <c r="Y5">
        <f t="shared" si="4"/>
        <v>210</v>
      </c>
    </row>
    <row r="6" spans="1:25">
      <c r="A6" s="10">
        <v>5</v>
      </c>
      <c r="B6" s="4">
        <v>41316</v>
      </c>
      <c r="C6" s="3" t="s">
        <v>1</v>
      </c>
      <c r="D6" s="11">
        <v>41320</v>
      </c>
      <c r="E6" s="1"/>
      <c r="F6" s="15">
        <v>150</v>
      </c>
      <c r="G6" s="10">
        <v>-120</v>
      </c>
      <c r="H6" s="15">
        <v>-60</v>
      </c>
      <c r="I6" s="3">
        <v>90</v>
      </c>
      <c r="J6" s="15">
        <v>150</v>
      </c>
      <c r="K6" s="17">
        <v>-10</v>
      </c>
      <c r="L6" s="1"/>
      <c r="M6" s="10">
        <f t="shared" si="5"/>
        <v>70</v>
      </c>
      <c r="N6" s="10">
        <f t="shared" si="5"/>
        <v>-30</v>
      </c>
      <c r="O6" s="15">
        <f t="shared" si="1"/>
        <v>-70</v>
      </c>
      <c r="P6" s="17">
        <f t="shared" si="1"/>
        <v>280</v>
      </c>
      <c r="Q6" s="17">
        <f t="shared" si="1"/>
        <v>440</v>
      </c>
      <c r="R6" s="17">
        <f t="shared" si="1"/>
        <v>-50</v>
      </c>
      <c r="S6" s="3"/>
      <c r="T6" s="1">
        <f t="shared" si="2"/>
        <v>640</v>
      </c>
      <c r="U6" s="1"/>
      <c r="V6" s="1"/>
      <c r="W6">
        <f t="shared" si="3"/>
        <v>430</v>
      </c>
      <c r="Y6">
        <f t="shared" si="4"/>
        <v>510</v>
      </c>
    </row>
    <row r="7" spans="1:25">
      <c r="A7" s="10">
        <v>6</v>
      </c>
      <c r="B7" s="4">
        <v>41323</v>
      </c>
      <c r="C7" s="3" t="s">
        <v>1</v>
      </c>
      <c r="D7" s="11">
        <v>41327</v>
      </c>
      <c r="E7" s="1"/>
      <c r="F7" s="15">
        <v>150</v>
      </c>
      <c r="G7" s="10">
        <v>-60</v>
      </c>
      <c r="H7" s="15">
        <v>150</v>
      </c>
      <c r="I7" s="3">
        <v>-60</v>
      </c>
      <c r="J7" s="15">
        <v>-60</v>
      </c>
      <c r="K7" s="17">
        <v>50</v>
      </c>
      <c r="L7" s="1"/>
      <c r="M7" s="10">
        <f t="shared" si="5"/>
        <v>220</v>
      </c>
      <c r="N7" s="10">
        <f t="shared" si="5"/>
        <v>-90</v>
      </c>
      <c r="O7" s="15">
        <f t="shared" si="1"/>
        <v>80</v>
      </c>
      <c r="P7" s="17">
        <f t="shared" si="1"/>
        <v>220</v>
      </c>
      <c r="Q7" s="17">
        <f t="shared" si="1"/>
        <v>380</v>
      </c>
      <c r="R7" s="17">
        <f t="shared" si="1"/>
        <v>0</v>
      </c>
      <c r="S7" s="3"/>
      <c r="T7" s="1">
        <f t="shared" si="2"/>
        <v>810</v>
      </c>
      <c r="U7" s="1"/>
      <c r="V7" s="1"/>
      <c r="W7">
        <f t="shared" si="3"/>
        <v>510</v>
      </c>
      <c r="Y7">
        <f t="shared" si="4"/>
        <v>600</v>
      </c>
    </row>
    <row r="8" spans="1:25">
      <c r="A8" s="8">
        <v>7</v>
      </c>
      <c r="B8" s="6">
        <v>41330</v>
      </c>
      <c r="C8" s="5" t="s">
        <v>1</v>
      </c>
      <c r="D8" s="9">
        <v>41334</v>
      </c>
      <c r="E8" s="5"/>
      <c r="F8" s="16">
        <v>0</v>
      </c>
      <c r="G8" s="8">
        <v>50</v>
      </c>
      <c r="H8" s="16">
        <v>-120</v>
      </c>
      <c r="I8" s="5">
        <v>-60</v>
      </c>
      <c r="J8" s="16">
        <v>150</v>
      </c>
      <c r="K8" s="18">
        <v>150</v>
      </c>
      <c r="L8" s="1"/>
      <c r="M8" s="10">
        <f t="shared" si="5"/>
        <v>220</v>
      </c>
      <c r="N8" s="10">
        <f t="shared" si="5"/>
        <v>-40</v>
      </c>
      <c r="O8" s="15">
        <f t="shared" si="1"/>
        <v>-40</v>
      </c>
      <c r="P8" s="17">
        <f t="shared" si="1"/>
        <v>160</v>
      </c>
      <c r="Q8" s="17">
        <f t="shared" si="1"/>
        <v>530</v>
      </c>
      <c r="R8" s="17">
        <f t="shared" si="1"/>
        <v>150</v>
      </c>
      <c r="S8" s="3"/>
      <c r="T8" s="1">
        <f t="shared" si="2"/>
        <v>980</v>
      </c>
      <c r="U8" s="1"/>
      <c r="V8" s="1"/>
      <c r="W8">
        <f t="shared" si="3"/>
        <v>860</v>
      </c>
      <c r="Y8">
        <f t="shared" si="4"/>
        <v>750</v>
      </c>
    </row>
    <row r="9" spans="1:25">
      <c r="A9" s="10">
        <v>8</v>
      </c>
      <c r="B9" s="4">
        <v>41337</v>
      </c>
      <c r="C9" s="3" t="s">
        <v>1</v>
      </c>
      <c r="D9" s="11">
        <v>41341</v>
      </c>
      <c r="E9" s="1"/>
      <c r="F9" s="15">
        <v>-10</v>
      </c>
      <c r="G9" s="10">
        <v>100</v>
      </c>
      <c r="H9" s="15">
        <v>-10</v>
      </c>
      <c r="I9" s="3">
        <v>50</v>
      </c>
      <c r="J9" s="15">
        <v>-60</v>
      </c>
      <c r="K9" s="17">
        <v>-60</v>
      </c>
      <c r="L9" s="1"/>
      <c r="M9" s="10">
        <f t="shared" si="5"/>
        <v>210</v>
      </c>
      <c r="N9" s="10">
        <f t="shared" si="5"/>
        <v>60</v>
      </c>
      <c r="O9" s="15">
        <f t="shared" si="1"/>
        <v>-50</v>
      </c>
      <c r="P9" s="17">
        <f t="shared" si="1"/>
        <v>210</v>
      </c>
      <c r="Q9" s="17">
        <f t="shared" si="1"/>
        <v>470</v>
      </c>
      <c r="R9" s="17">
        <f t="shared" si="1"/>
        <v>90</v>
      </c>
      <c r="S9" s="3"/>
      <c r="T9" s="1">
        <f t="shared" si="2"/>
        <v>990</v>
      </c>
      <c r="U9" s="1"/>
      <c r="V9" s="1"/>
      <c r="W9">
        <f t="shared" si="3"/>
        <v>830</v>
      </c>
      <c r="Y9">
        <f t="shared" si="4"/>
        <v>680</v>
      </c>
    </row>
    <row r="10" spans="1:25">
      <c r="A10" s="10">
        <v>9</v>
      </c>
      <c r="B10" s="4">
        <v>41344</v>
      </c>
      <c r="C10" s="3" t="s">
        <v>1</v>
      </c>
      <c r="D10" s="11">
        <v>41348</v>
      </c>
      <c r="E10" s="1"/>
      <c r="F10" s="15">
        <v>150</v>
      </c>
      <c r="G10" s="10">
        <v>150</v>
      </c>
      <c r="H10" s="15">
        <v>-120</v>
      </c>
      <c r="I10" s="3">
        <v>-120</v>
      </c>
      <c r="J10" s="15">
        <v>-60</v>
      </c>
      <c r="K10" s="17">
        <v>-120</v>
      </c>
      <c r="L10" s="1"/>
      <c r="M10" s="10">
        <f t="shared" si="5"/>
        <v>360</v>
      </c>
      <c r="N10" s="10">
        <f t="shared" si="5"/>
        <v>210</v>
      </c>
      <c r="O10" s="15">
        <f t="shared" si="1"/>
        <v>-170</v>
      </c>
      <c r="P10" s="17">
        <f t="shared" si="1"/>
        <v>90</v>
      </c>
      <c r="Q10" s="17">
        <f t="shared" si="1"/>
        <v>410</v>
      </c>
      <c r="R10" s="17">
        <f t="shared" si="1"/>
        <v>-30</v>
      </c>
      <c r="S10" s="3"/>
      <c r="T10" s="1">
        <f t="shared" si="2"/>
        <v>870</v>
      </c>
      <c r="U10" s="1"/>
      <c r="V10" s="1"/>
      <c r="W10">
        <f t="shared" si="3"/>
        <v>950</v>
      </c>
      <c r="Y10">
        <f t="shared" si="4"/>
        <v>770</v>
      </c>
    </row>
    <row r="11" spans="1:25">
      <c r="A11" s="10">
        <v>10</v>
      </c>
      <c r="B11" s="4">
        <v>41351</v>
      </c>
      <c r="C11" s="3" t="s">
        <v>1</v>
      </c>
      <c r="D11" s="11">
        <v>41355</v>
      </c>
      <c r="E11" s="1"/>
      <c r="F11" s="15">
        <v>-60</v>
      </c>
      <c r="G11" s="10">
        <v>0</v>
      </c>
      <c r="H11" s="15">
        <v>0</v>
      </c>
      <c r="I11" s="3">
        <v>-120</v>
      </c>
      <c r="J11" s="15">
        <v>0</v>
      </c>
      <c r="K11" s="17">
        <v>-10</v>
      </c>
      <c r="L11" s="1"/>
      <c r="M11" s="10">
        <f t="shared" si="5"/>
        <v>300</v>
      </c>
      <c r="N11" s="10">
        <f t="shared" si="5"/>
        <v>210</v>
      </c>
      <c r="O11" s="15">
        <f t="shared" si="1"/>
        <v>-170</v>
      </c>
      <c r="P11" s="17">
        <f t="shared" si="1"/>
        <v>-30</v>
      </c>
      <c r="Q11" s="17">
        <f t="shared" si="1"/>
        <v>410</v>
      </c>
      <c r="R11" s="17">
        <f t="shared" si="1"/>
        <v>-40</v>
      </c>
      <c r="S11" s="3"/>
      <c r="T11" s="1">
        <f t="shared" si="2"/>
        <v>680</v>
      </c>
      <c r="U11" s="1"/>
      <c r="V11" s="1"/>
      <c r="W11">
        <f t="shared" si="3"/>
        <v>880</v>
      </c>
      <c r="Y11">
        <f t="shared" si="4"/>
        <v>710</v>
      </c>
    </row>
    <row r="12" spans="1:25">
      <c r="A12" s="8">
        <v>11</v>
      </c>
      <c r="B12" s="6">
        <v>41358</v>
      </c>
      <c r="C12" s="5" t="s">
        <v>1</v>
      </c>
      <c r="D12" s="9">
        <v>41362</v>
      </c>
      <c r="E12" s="5"/>
      <c r="F12" s="16">
        <v>-10</v>
      </c>
      <c r="G12" s="8">
        <v>90</v>
      </c>
      <c r="H12" s="16">
        <v>90</v>
      </c>
      <c r="I12" s="5">
        <v>50</v>
      </c>
      <c r="J12" s="16">
        <v>90</v>
      </c>
      <c r="K12" s="18">
        <v>90</v>
      </c>
      <c r="L12" s="1"/>
      <c r="M12" s="10">
        <f t="shared" si="5"/>
        <v>290</v>
      </c>
      <c r="N12" s="10">
        <f t="shared" si="5"/>
        <v>300</v>
      </c>
      <c r="O12" s="15">
        <f t="shared" si="1"/>
        <v>-80</v>
      </c>
      <c r="P12" s="17">
        <f t="shared" si="1"/>
        <v>20</v>
      </c>
      <c r="Q12" s="17">
        <f t="shared" si="1"/>
        <v>500</v>
      </c>
      <c r="R12" s="17">
        <f t="shared" si="1"/>
        <v>50</v>
      </c>
      <c r="S12" s="3"/>
      <c r="T12" s="1">
        <f t="shared" si="2"/>
        <v>1080</v>
      </c>
      <c r="U12" s="1"/>
      <c r="V12" s="1"/>
      <c r="W12">
        <f t="shared" si="3"/>
        <v>1140</v>
      </c>
      <c r="Y12">
        <f t="shared" si="4"/>
        <v>790</v>
      </c>
    </row>
    <row r="13" spans="1:25">
      <c r="A13" s="10">
        <v>12</v>
      </c>
      <c r="B13" s="4">
        <v>41365</v>
      </c>
      <c r="C13" s="3" t="s">
        <v>1</v>
      </c>
      <c r="D13" s="11">
        <v>41369</v>
      </c>
      <c r="E13" s="1"/>
      <c r="F13" s="15">
        <v>-10</v>
      </c>
      <c r="G13" s="10">
        <v>-120</v>
      </c>
      <c r="H13" s="15">
        <v>-10</v>
      </c>
      <c r="I13" s="3">
        <v>150</v>
      </c>
      <c r="J13" s="15">
        <v>200</v>
      </c>
      <c r="K13" s="17">
        <v>100</v>
      </c>
      <c r="L13" s="1"/>
      <c r="M13" s="10">
        <f t="shared" si="5"/>
        <v>280</v>
      </c>
      <c r="N13" s="10">
        <f t="shared" si="5"/>
        <v>180</v>
      </c>
      <c r="O13" s="15">
        <f t="shared" si="1"/>
        <v>-90</v>
      </c>
      <c r="P13" s="17">
        <f t="shared" si="1"/>
        <v>170</v>
      </c>
      <c r="Q13" s="17">
        <f t="shared" si="1"/>
        <v>700</v>
      </c>
      <c r="R13" s="17">
        <f t="shared" si="1"/>
        <v>150</v>
      </c>
      <c r="S13" s="3"/>
      <c r="T13" s="1">
        <f t="shared" si="2"/>
        <v>1390</v>
      </c>
      <c r="U13" s="1"/>
      <c r="V13" s="1"/>
      <c r="W13">
        <f t="shared" si="3"/>
        <v>1310</v>
      </c>
      <c r="Y13">
        <f t="shared" si="4"/>
        <v>980</v>
      </c>
    </row>
    <row r="14" spans="1:25">
      <c r="A14" s="10">
        <v>13</v>
      </c>
      <c r="B14" s="4">
        <v>41372</v>
      </c>
      <c r="C14" s="3" t="s">
        <v>1</v>
      </c>
      <c r="D14" s="11">
        <v>41376</v>
      </c>
      <c r="E14" s="1"/>
      <c r="F14" s="15">
        <v>50</v>
      </c>
      <c r="G14" s="10">
        <v>-60</v>
      </c>
      <c r="H14" s="15">
        <v>-60</v>
      </c>
      <c r="I14" s="3">
        <v>50</v>
      </c>
      <c r="J14" s="15">
        <v>0</v>
      </c>
      <c r="K14" s="17">
        <v>0</v>
      </c>
      <c r="L14" s="1"/>
      <c r="M14" s="10">
        <f t="shared" si="5"/>
        <v>330</v>
      </c>
      <c r="N14" s="10">
        <f t="shared" si="5"/>
        <v>120</v>
      </c>
      <c r="O14" s="15">
        <f t="shared" si="1"/>
        <v>-150</v>
      </c>
      <c r="P14" s="17">
        <f t="shared" si="1"/>
        <v>220</v>
      </c>
      <c r="Q14" s="17">
        <f t="shared" si="1"/>
        <v>700</v>
      </c>
      <c r="R14" s="17">
        <f t="shared" si="1"/>
        <v>150</v>
      </c>
      <c r="S14" s="3"/>
      <c r="T14" s="1">
        <f t="shared" si="2"/>
        <v>1370</v>
      </c>
      <c r="U14" s="1"/>
      <c r="V14" s="1"/>
      <c r="W14">
        <f t="shared" si="3"/>
        <v>1300</v>
      </c>
      <c r="Y14">
        <f t="shared" si="4"/>
        <v>1030</v>
      </c>
    </row>
    <row r="15" spans="1:25">
      <c r="A15" s="10">
        <v>14</v>
      </c>
      <c r="B15" s="4">
        <v>41379</v>
      </c>
      <c r="C15" s="3" t="s">
        <v>1</v>
      </c>
      <c r="D15" s="11">
        <v>41383</v>
      </c>
      <c r="E15" s="1"/>
      <c r="F15" s="15">
        <v>150</v>
      </c>
      <c r="G15" s="10">
        <v>150</v>
      </c>
      <c r="H15" s="15">
        <v>150</v>
      </c>
      <c r="I15" s="3">
        <v>150</v>
      </c>
      <c r="J15" s="15">
        <v>0</v>
      </c>
      <c r="K15" s="17">
        <v>0</v>
      </c>
      <c r="L15" s="1"/>
      <c r="M15" s="10">
        <f t="shared" si="5"/>
        <v>480</v>
      </c>
      <c r="N15" s="10">
        <f t="shared" si="5"/>
        <v>270</v>
      </c>
      <c r="O15" s="15">
        <f t="shared" si="1"/>
        <v>0</v>
      </c>
      <c r="P15" s="17">
        <f t="shared" si="1"/>
        <v>370</v>
      </c>
      <c r="Q15" s="17">
        <f t="shared" si="1"/>
        <v>700</v>
      </c>
      <c r="R15" s="17">
        <f t="shared" si="1"/>
        <v>150</v>
      </c>
      <c r="S15" s="3"/>
      <c r="T15" s="1">
        <f t="shared" si="2"/>
        <v>1970</v>
      </c>
      <c r="U15" s="1"/>
      <c r="V15" s="1"/>
      <c r="W15">
        <f t="shared" si="3"/>
        <v>1600</v>
      </c>
      <c r="Y15">
        <f t="shared" si="4"/>
        <v>1180</v>
      </c>
    </row>
    <row r="16" spans="1:25">
      <c r="A16" s="8">
        <v>15</v>
      </c>
      <c r="B16" s="6">
        <v>41386</v>
      </c>
      <c r="C16" s="5" t="s">
        <v>1</v>
      </c>
      <c r="D16" s="9">
        <v>41390</v>
      </c>
      <c r="E16" s="5"/>
      <c r="F16" s="16">
        <v>50</v>
      </c>
      <c r="G16" s="8">
        <v>-60</v>
      </c>
      <c r="H16" s="16">
        <v>-60</v>
      </c>
      <c r="I16" s="5">
        <v>-120</v>
      </c>
      <c r="J16" s="16">
        <v>-60</v>
      </c>
      <c r="K16" s="18">
        <v>150</v>
      </c>
      <c r="L16" s="1"/>
      <c r="M16" s="10">
        <f t="shared" si="5"/>
        <v>530</v>
      </c>
      <c r="N16" s="10">
        <f t="shared" si="5"/>
        <v>210</v>
      </c>
      <c r="O16" s="15">
        <f t="shared" si="1"/>
        <v>-60</v>
      </c>
      <c r="P16" s="17">
        <f t="shared" si="1"/>
        <v>250</v>
      </c>
      <c r="Q16" s="17">
        <f t="shared" si="1"/>
        <v>640</v>
      </c>
      <c r="R16" s="17">
        <f t="shared" si="1"/>
        <v>300</v>
      </c>
      <c r="S16" s="3"/>
      <c r="T16" s="1">
        <f t="shared" si="2"/>
        <v>1870</v>
      </c>
      <c r="U16" s="1"/>
      <c r="V16" s="1"/>
      <c r="W16">
        <f t="shared" si="3"/>
        <v>1680</v>
      </c>
      <c r="Y16">
        <f t="shared" si="4"/>
        <v>1170</v>
      </c>
    </row>
    <row r="17" spans="1:25">
      <c r="A17" s="10">
        <v>16</v>
      </c>
      <c r="B17" s="4">
        <v>41393</v>
      </c>
      <c r="C17" s="3" t="s">
        <v>1</v>
      </c>
      <c r="D17" s="11">
        <v>41397</v>
      </c>
      <c r="E17" s="1"/>
      <c r="F17" s="15">
        <v>-60</v>
      </c>
      <c r="G17" s="10">
        <v>150</v>
      </c>
      <c r="H17" s="15">
        <v>150</v>
      </c>
      <c r="I17" s="3">
        <v>-60</v>
      </c>
      <c r="J17" s="15">
        <v>-120</v>
      </c>
      <c r="K17" s="17">
        <v>90</v>
      </c>
      <c r="L17" s="1"/>
      <c r="M17" s="10">
        <f t="shared" si="5"/>
        <v>470</v>
      </c>
      <c r="N17" s="10">
        <f t="shared" si="5"/>
        <v>360</v>
      </c>
      <c r="O17" s="15">
        <f t="shared" si="1"/>
        <v>90</v>
      </c>
      <c r="P17" s="17">
        <f t="shared" si="1"/>
        <v>190</v>
      </c>
      <c r="Q17" s="17">
        <f t="shared" si="1"/>
        <v>520</v>
      </c>
      <c r="R17" s="17">
        <f t="shared" si="1"/>
        <v>390</v>
      </c>
      <c r="S17" s="3"/>
      <c r="T17" s="1">
        <f t="shared" si="2"/>
        <v>2020</v>
      </c>
      <c r="U17" s="1"/>
      <c r="V17" s="1"/>
      <c r="W17">
        <f t="shared" si="3"/>
        <v>1740</v>
      </c>
      <c r="Y17">
        <f t="shared" si="4"/>
        <v>990</v>
      </c>
    </row>
    <row r="18" spans="1:25">
      <c r="A18" s="10">
        <v>17</v>
      </c>
      <c r="B18" s="4">
        <v>41400</v>
      </c>
      <c r="C18" s="3" t="s">
        <v>1</v>
      </c>
      <c r="D18" s="11">
        <v>41404</v>
      </c>
      <c r="E18" s="1"/>
      <c r="F18" s="15">
        <v>150</v>
      </c>
      <c r="G18" s="10">
        <v>150</v>
      </c>
      <c r="H18" s="15">
        <v>-60</v>
      </c>
      <c r="I18" s="3">
        <v>-60</v>
      </c>
      <c r="J18" s="15">
        <v>0</v>
      </c>
      <c r="K18" s="17">
        <v>-60</v>
      </c>
      <c r="L18" s="1"/>
      <c r="M18" s="10">
        <f t="shared" si="5"/>
        <v>620</v>
      </c>
      <c r="N18" s="10">
        <f t="shared" si="5"/>
        <v>510</v>
      </c>
      <c r="O18" s="15">
        <f t="shared" si="1"/>
        <v>30</v>
      </c>
      <c r="P18" s="17">
        <f t="shared" si="1"/>
        <v>130</v>
      </c>
      <c r="Q18" s="17">
        <f t="shared" si="1"/>
        <v>520</v>
      </c>
      <c r="R18" s="17">
        <f t="shared" si="1"/>
        <v>330</v>
      </c>
      <c r="S18" s="3"/>
      <c r="T18" s="1">
        <f t="shared" si="2"/>
        <v>2140</v>
      </c>
      <c r="U18" s="1"/>
      <c r="V18" s="1"/>
      <c r="W18">
        <f t="shared" si="3"/>
        <v>1980</v>
      </c>
      <c r="Y18">
        <f t="shared" si="4"/>
        <v>1140</v>
      </c>
    </row>
    <row r="19" spans="1:25">
      <c r="A19" s="10">
        <v>18</v>
      </c>
      <c r="B19" s="4">
        <v>41407</v>
      </c>
      <c r="C19" s="3" t="s">
        <v>1</v>
      </c>
      <c r="D19" s="11">
        <v>41411</v>
      </c>
      <c r="E19" s="1"/>
      <c r="F19" s="15">
        <v>-60</v>
      </c>
      <c r="G19" s="10">
        <v>-60</v>
      </c>
      <c r="H19" s="15">
        <v>50</v>
      </c>
      <c r="I19" s="3">
        <v>-60</v>
      </c>
      <c r="J19" s="15">
        <v>0</v>
      </c>
      <c r="K19" s="17">
        <v>-120</v>
      </c>
      <c r="L19" s="1"/>
      <c r="M19" s="10">
        <f t="shared" si="5"/>
        <v>560</v>
      </c>
      <c r="N19" s="10">
        <f t="shared" si="5"/>
        <v>450</v>
      </c>
      <c r="O19" s="15">
        <f t="shared" si="5"/>
        <v>80</v>
      </c>
      <c r="P19" s="17">
        <f t="shared" si="5"/>
        <v>70</v>
      </c>
      <c r="Q19" s="17">
        <f t="shared" si="5"/>
        <v>520</v>
      </c>
      <c r="R19" s="17">
        <f t="shared" si="5"/>
        <v>210</v>
      </c>
      <c r="S19" s="3"/>
      <c r="T19" s="1">
        <f t="shared" si="2"/>
        <v>1890</v>
      </c>
      <c r="U19" s="1"/>
      <c r="V19" s="1"/>
      <c r="W19">
        <f t="shared" si="3"/>
        <v>1740</v>
      </c>
      <c r="Y19">
        <f t="shared" si="4"/>
        <v>1080</v>
      </c>
    </row>
    <row r="20" spans="1:25">
      <c r="A20" s="10">
        <v>19</v>
      </c>
      <c r="B20" s="4">
        <v>41414</v>
      </c>
      <c r="C20" s="3" t="s">
        <v>1</v>
      </c>
      <c r="D20" s="11">
        <v>41418</v>
      </c>
      <c r="E20" s="1"/>
      <c r="F20" s="15">
        <v>0</v>
      </c>
      <c r="G20" s="10">
        <v>150</v>
      </c>
      <c r="H20" s="15">
        <v>-120</v>
      </c>
      <c r="I20" s="3">
        <v>-60</v>
      </c>
      <c r="J20" s="15">
        <v>90</v>
      </c>
      <c r="K20" s="17">
        <v>50</v>
      </c>
      <c r="L20" s="1"/>
      <c r="M20" s="10">
        <f t="shared" si="5"/>
        <v>560</v>
      </c>
      <c r="N20" s="10">
        <f t="shared" si="5"/>
        <v>600</v>
      </c>
      <c r="O20" s="15">
        <f t="shared" si="5"/>
        <v>-40</v>
      </c>
      <c r="P20" s="17">
        <f t="shared" si="5"/>
        <v>10</v>
      </c>
      <c r="Q20" s="17">
        <f t="shared" si="5"/>
        <v>610</v>
      </c>
      <c r="R20" s="17">
        <f t="shared" si="5"/>
        <v>260</v>
      </c>
      <c r="S20" s="3"/>
      <c r="T20" s="1">
        <f t="shared" si="2"/>
        <v>2000</v>
      </c>
      <c r="U20" s="1"/>
      <c r="V20" s="1"/>
      <c r="W20">
        <f t="shared" si="3"/>
        <v>2030</v>
      </c>
      <c r="Y20">
        <f t="shared" si="4"/>
        <v>1170</v>
      </c>
    </row>
    <row r="21" spans="1:25">
      <c r="A21" s="8">
        <v>20</v>
      </c>
      <c r="B21" s="6">
        <v>41421</v>
      </c>
      <c r="C21" s="5" t="s">
        <v>1</v>
      </c>
      <c r="D21" s="9">
        <v>41425</v>
      </c>
      <c r="E21" s="5"/>
      <c r="F21" s="16">
        <v>0</v>
      </c>
      <c r="G21" s="8">
        <v>0</v>
      </c>
      <c r="H21" s="16">
        <v>150</v>
      </c>
      <c r="I21" s="5">
        <v>-120</v>
      </c>
      <c r="J21" s="16">
        <v>0</v>
      </c>
      <c r="K21" s="18">
        <v>0</v>
      </c>
      <c r="L21" s="1"/>
      <c r="M21" s="10">
        <f t="shared" si="5"/>
        <v>560</v>
      </c>
      <c r="N21" s="10">
        <f t="shared" si="5"/>
        <v>600</v>
      </c>
      <c r="O21" s="15">
        <f t="shared" si="5"/>
        <v>110</v>
      </c>
      <c r="P21" s="17">
        <f t="shared" si="5"/>
        <v>-110</v>
      </c>
      <c r="Q21" s="17">
        <f t="shared" si="5"/>
        <v>610</v>
      </c>
      <c r="R21" s="17">
        <f t="shared" si="5"/>
        <v>260</v>
      </c>
      <c r="S21" s="3"/>
      <c r="T21" s="1">
        <f t="shared" si="2"/>
        <v>2030</v>
      </c>
      <c r="U21" s="1"/>
      <c r="V21" s="1"/>
      <c r="W21">
        <f t="shared" si="3"/>
        <v>2030</v>
      </c>
      <c r="Y21">
        <f t="shared" si="4"/>
        <v>1170</v>
      </c>
    </row>
    <row r="22" spans="1:25">
      <c r="A22" s="10">
        <v>21</v>
      </c>
      <c r="B22" s="4">
        <v>41428</v>
      </c>
      <c r="C22" s="3" t="s">
        <v>1</v>
      </c>
      <c r="D22" s="11">
        <v>41432</v>
      </c>
      <c r="E22" s="1"/>
      <c r="F22" s="15">
        <v>-120</v>
      </c>
      <c r="G22" s="10">
        <v>-10</v>
      </c>
      <c r="H22" s="15">
        <v>0</v>
      </c>
      <c r="I22" s="3">
        <v>-60</v>
      </c>
      <c r="J22" s="15">
        <v>50</v>
      </c>
      <c r="K22" s="17">
        <v>-60</v>
      </c>
      <c r="L22" s="1"/>
      <c r="M22" s="10">
        <f t="shared" si="5"/>
        <v>440</v>
      </c>
      <c r="N22" s="10">
        <f t="shared" si="5"/>
        <v>590</v>
      </c>
      <c r="O22" s="15">
        <f t="shared" si="5"/>
        <v>110</v>
      </c>
      <c r="P22" s="17">
        <f t="shared" si="5"/>
        <v>-170</v>
      </c>
      <c r="Q22" s="17">
        <f t="shared" si="5"/>
        <v>660</v>
      </c>
      <c r="R22" s="17">
        <f t="shared" si="5"/>
        <v>200</v>
      </c>
      <c r="S22" s="3"/>
      <c r="T22" s="1">
        <f t="shared" si="2"/>
        <v>1830</v>
      </c>
      <c r="U22" s="1"/>
      <c r="V22" s="1"/>
      <c r="W22">
        <f t="shared" si="3"/>
        <v>1890</v>
      </c>
      <c r="Y22">
        <f t="shared" si="4"/>
        <v>1100</v>
      </c>
    </row>
    <row r="23" spans="1:25">
      <c r="A23" s="10">
        <v>22</v>
      </c>
      <c r="B23" s="4">
        <v>41435</v>
      </c>
      <c r="C23" s="3" t="s">
        <v>1</v>
      </c>
      <c r="D23" s="11">
        <v>41439</v>
      </c>
      <c r="E23" s="1"/>
      <c r="F23" s="15">
        <v>0</v>
      </c>
      <c r="G23" s="10">
        <v>0</v>
      </c>
      <c r="H23" s="15">
        <v>-60</v>
      </c>
      <c r="I23" s="3">
        <v>50</v>
      </c>
      <c r="J23" s="15">
        <v>-10</v>
      </c>
      <c r="K23" s="17">
        <v>-120</v>
      </c>
      <c r="L23" s="1"/>
      <c r="M23" s="10">
        <f t="shared" si="5"/>
        <v>440</v>
      </c>
      <c r="N23" s="10">
        <f t="shared" si="5"/>
        <v>590</v>
      </c>
      <c r="O23" s="15">
        <f t="shared" si="5"/>
        <v>50</v>
      </c>
      <c r="P23" s="17">
        <f t="shared" si="5"/>
        <v>-120</v>
      </c>
      <c r="Q23" s="17">
        <f t="shared" si="5"/>
        <v>650</v>
      </c>
      <c r="R23" s="17">
        <f t="shared" si="5"/>
        <v>80</v>
      </c>
      <c r="S23" s="3"/>
      <c r="T23" s="1">
        <f t="shared" si="2"/>
        <v>1690</v>
      </c>
      <c r="U23" s="1"/>
      <c r="V23" s="1"/>
      <c r="W23">
        <f t="shared" si="3"/>
        <v>1760</v>
      </c>
      <c r="Y23">
        <f t="shared" si="4"/>
        <v>1090</v>
      </c>
    </row>
    <row r="24" spans="1:25">
      <c r="A24" s="10">
        <v>23</v>
      </c>
      <c r="B24" s="4">
        <v>41442</v>
      </c>
      <c r="C24" s="3" t="s">
        <v>1</v>
      </c>
      <c r="D24" s="11">
        <v>41446</v>
      </c>
      <c r="E24" s="1"/>
      <c r="F24" s="15">
        <v>-10</v>
      </c>
      <c r="G24" s="10">
        <v>-60</v>
      </c>
      <c r="H24" s="15">
        <v>90</v>
      </c>
      <c r="I24" s="3">
        <v>-60</v>
      </c>
      <c r="J24" s="15">
        <v>50</v>
      </c>
      <c r="K24" s="17">
        <v>150</v>
      </c>
      <c r="L24" s="1"/>
      <c r="M24" s="10">
        <f t="shared" si="5"/>
        <v>430</v>
      </c>
      <c r="N24" s="10">
        <f t="shared" si="5"/>
        <v>530</v>
      </c>
      <c r="O24" s="15">
        <f t="shared" si="5"/>
        <v>140</v>
      </c>
      <c r="P24" s="17">
        <f t="shared" si="5"/>
        <v>-180</v>
      </c>
      <c r="Q24" s="17">
        <f t="shared" si="5"/>
        <v>700</v>
      </c>
      <c r="R24" s="17">
        <f t="shared" si="5"/>
        <v>230</v>
      </c>
      <c r="S24" s="3"/>
      <c r="T24" s="1">
        <f t="shared" si="2"/>
        <v>1850</v>
      </c>
      <c r="U24" s="1"/>
      <c r="V24" s="1"/>
      <c r="W24">
        <f t="shared" si="3"/>
        <v>1890</v>
      </c>
      <c r="Y24">
        <f t="shared" si="4"/>
        <v>1130</v>
      </c>
    </row>
    <row r="25" spans="1:25">
      <c r="A25" s="8">
        <v>24</v>
      </c>
      <c r="B25" s="6">
        <v>41449</v>
      </c>
      <c r="C25" s="5" t="s">
        <v>1</v>
      </c>
      <c r="D25" s="9">
        <v>41453</v>
      </c>
      <c r="E25" s="5"/>
      <c r="F25" s="16">
        <v>-60</v>
      </c>
      <c r="G25" s="8">
        <v>-60</v>
      </c>
      <c r="H25" s="16">
        <v>-60</v>
      </c>
      <c r="I25" s="5">
        <v>-120</v>
      </c>
      <c r="J25" s="16">
        <v>-120</v>
      </c>
      <c r="K25" s="18">
        <v>-60</v>
      </c>
      <c r="L25" s="1"/>
      <c r="M25" s="10">
        <f t="shared" si="5"/>
        <v>370</v>
      </c>
      <c r="N25" s="10">
        <f t="shared" si="5"/>
        <v>470</v>
      </c>
      <c r="O25" s="15">
        <f t="shared" si="5"/>
        <v>80</v>
      </c>
      <c r="P25" s="17">
        <f t="shared" si="5"/>
        <v>-300</v>
      </c>
      <c r="Q25" s="17">
        <f t="shared" si="5"/>
        <v>580</v>
      </c>
      <c r="R25" s="17">
        <f t="shared" si="5"/>
        <v>170</v>
      </c>
      <c r="S25" s="3"/>
      <c r="T25" s="1">
        <f t="shared" si="2"/>
        <v>1370</v>
      </c>
      <c r="U25" s="1"/>
      <c r="V25" s="1"/>
      <c r="W25">
        <f t="shared" si="3"/>
        <v>1590</v>
      </c>
      <c r="Y25">
        <f t="shared" si="4"/>
        <v>950</v>
      </c>
    </row>
    <row r="26" spans="1:25">
      <c r="A26" s="10">
        <v>25</v>
      </c>
      <c r="B26" s="4">
        <v>41456</v>
      </c>
      <c r="C26" s="3" t="s">
        <v>1</v>
      </c>
      <c r="D26" s="11">
        <v>41460</v>
      </c>
      <c r="E26" s="1"/>
      <c r="F26" s="15">
        <v>200</v>
      </c>
      <c r="G26" s="10">
        <v>-60</v>
      </c>
      <c r="H26" s="15">
        <v>-60</v>
      </c>
      <c r="I26" s="3">
        <v>-10</v>
      </c>
      <c r="J26" s="15">
        <v>150</v>
      </c>
      <c r="K26" s="17">
        <v>50</v>
      </c>
      <c r="L26" s="1"/>
      <c r="M26" s="10">
        <f t="shared" si="5"/>
        <v>570</v>
      </c>
      <c r="N26" s="10">
        <f t="shared" si="5"/>
        <v>410</v>
      </c>
      <c r="O26" s="15">
        <f t="shared" si="5"/>
        <v>20</v>
      </c>
      <c r="P26" s="17">
        <f t="shared" si="5"/>
        <v>-310</v>
      </c>
      <c r="Q26" s="17">
        <f t="shared" si="5"/>
        <v>730</v>
      </c>
      <c r="R26" s="17">
        <f t="shared" si="5"/>
        <v>220</v>
      </c>
      <c r="S26" s="3"/>
      <c r="T26" s="1">
        <f t="shared" si="2"/>
        <v>1640</v>
      </c>
      <c r="U26" s="1"/>
      <c r="V26" s="1"/>
      <c r="W26">
        <f t="shared" si="3"/>
        <v>1930</v>
      </c>
      <c r="Y26">
        <f t="shared" si="4"/>
        <v>1300</v>
      </c>
    </row>
    <row r="27" spans="1:25">
      <c r="A27" s="10">
        <v>26</v>
      </c>
      <c r="B27" s="4">
        <v>41463</v>
      </c>
      <c r="C27" s="3" t="s">
        <v>1</v>
      </c>
      <c r="D27" s="11">
        <v>41467</v>
      </c>
      <c r="E27" s="1"/>
      <c r="F27" s="15">
        <v>200</v>
      </c>
      <c r="G27" s="10">
        <v>90</v>
      </c>
      <c r="H27" s="15">
        <v>300</v>
      </c>
      <c r="I27" s="3">
        <v>200</v>
      </c>
      <c r="J27" s="15">
        <v>-120</v>
      </c>
      <c r="K27" s="17">
        <v>-120</v>
      </c>
      <c r="L27" s="1"/>
      <c r="M27" s="10">
        <f t="shared" si="5"/>
        <v>770</v>
      </c>
      <c r="N27" s="10">
        <f t="shared" si="5"/>
        <v>500</v>
      </c>
      <c r="O27" s="15">
        <f t="shared" si="5"/>
        <v>320</v>
      </c>
      <c r="P27" s="17">
        <f t="shared" si="5"/>
        <v>-110</v>
      </c>
      <c r="Q27" s="17">
        <f t="shared" si="5"/>
        <v>610</v>
      </c>
      <c r="R27" s="17">
        <f t="shared" si="5"/>
        <v>100</v>
      </c>
      <c r="S27" s="3"/>
      <c r="T27" s="1">
        <f t="shared" si="2"/>
        <v>2190</v>
      </c>
      <c r="U27" s="1"/>
      <c r="V27" s="1"/>
      <c r="W27">
        <f t="shared" si="3"/>
        <v>1980</v>
      </c>
      <c r="Y27">
        <f t="shared" si="4"/>
        <v>1380</v>
      </c>
    </row>
    <row r="28" spans="1:25">
      <c r="A28" s="10">
        <v>27</v>
      </c>
      <c r="B28" s="4">
        <v>41470</v>
      </c>
      <c r="C28" s="3" t="s">
        <v>1</v>
      </c>
      <c r="D28" s="11">
        <v>41474</v>
      </c>
      <c r="E28" s="1"/>
      <c r="F28" s="15">
        <v>150</v>
      </c>
      <c r="G28" s="10">
        <v>-60</v>
      </c>
      <c r="H28" s="15">
        <v>-60</v>
      </c>
      <c r="I28" s="3">
        <v>150</v>
      </c>
      <c r="J28" s="15">
        <v>-60</v>
      </c>
      <c r="K28" s="17">
        <v>50</v>
      </c>
      <c r="L28" s="1"/>
      <c r="M28" s="10">
        <f t="shared" si="5"/>
        <v>920</v>
      </c>
      <c r="N28" s="10">
        <f t="shared" si="5"/>
        <v>440</v>
      </c>
      <c r="O28" s="15">
        <f t="shared" si="5"/>
        <v>260</v>
      </c>
      <c r="P28" s="17">
        <f t="shared" si="5"/>
        <v>40</v>
      </c>
      <c r="Q28" s="17">
        <f t="shared" si="5"/>
        <v>550</v>
      </c>
      <c r="R28" s="17">
        <f t="shared" si="5"/>
        <v>150</v>
      </c>
      <c r="S28" s="3"/>
      <c r="T28" s="1">
        <f t="shared" si="2"/>
        <v>2360</v>
      </c>
      <c r="U28" s="1"/>
      <c r="V28" s="1"/>
      <c r="W28">
        <f t="shared" si="3"/>
        <v>2060</v>
      </c>
      <c r="Y28">
        <f t="shared" si="4"/>
        <v>1470</v>
      </c>
    </row>
    <row r="29" spans="1:25">
      <c r="A29" s="10">
        <v>28</v>
      </c>
      <c r="B29" s="4">
        <v>41477</v>
      </c>
      <c r="C29" s="3" t="s">
        <v>1</v>
      </c>
      <c r="D29" s="11">
        <v>41481</v>
      </c>
      <c r="E29" s="1"/>
      <c r="F29" s="15">
        <v>-60</v>
      </c>
      <c r="G29" s="10">
        <v>-120</v>
      </c>
      <c r="H29" s="15">
        <v>-120</v>
      </c>
      <c r="I29" s="3">
        <v>-60</v>
      </c>
      <c r="J29" s="15">
        <v>-60</v>
      </c>
      <c r="K29" s="17">
        <v>-60</v>
      </c>
      <c r="L29" s="1"/>
      <c r="M29" s="10">
        <f t="shared" si="5"/>
        <v>860</v>
      </c>
      <c r="N29" s="10">
        <f t="shared" si="5"/>
        <v>320</v>
      </c>
      <c r="O29" s="15">
        <f t="shared" si="5"/>
        <v>140</v>
      </c>
      <c r="P29" s="17">
        <f t="shared" si="5"/>
        <v>-20</v>
      </c>
      <c r="Q29" s="17">
        <f t="shared" si="5"/>
        <v>490</v>
      </c>
      <c r="R29" s="17">
        <f t="shared" si="5"/>
        <v>90</v>
      </c>
      <c r="S29" s="3"/>
      <c r="T29" s="1">
        <f t="shared" si="2"/>
        <v>1880</v>
      </c>
      <c r="U29" s="1"/>
      <c r="V29" s="1"/>
      <c r="W29">
        <f t="shared" si="3"/>
        <v>1760</v>
      </c>
      <c r="Y29">
        <f t="shared" si="4"/>
        <v>1350</v>
      </c>
    </row>
    <row r="30" spans="1:25">
      <c r="A30" s="8">
        <v>29</v>
      </c>
      <c r="B30" s="6">
        <v>41484</v>
      </c>
      <c r="C30" s="5" t="s">
        <v>1</v>
      </c>
      <c r="D30" s="9">
        <v>41488</v>
      </c>
      <c r="E30" s="5"/>
      <c r="F30" s="16">
        <v>-60</v>
      </c>
      <c r="G30" s="8">
        <v>-60</v>
      </c>
      <c r="H30" s="16">
        <v>150</v>
      </c>
      <c r="I30" s="5">
        <v>-60</v>
      </c>
      <c r="J30" s="16">
        <v>0</v>
      </c>
      <c r="K30" s="18">
        <v>0</v>
      </c>
      <c r="L30" s="1"/>
      <c r="M30" s="10">
        <f t="shared" si="5"/>
        <v>800</v>
      </c>
      <c r="N30" s="10">
        <f t="shared" si="5"/>
        <v>260</v>
      </c>
      <c r="O30" s="15">
        <f t="shared" si="5"/>
        <v>290</v>
      </c>
      <c r="P30" s="17">
        <f t="shared" si="5"/>
        <v>-80</v>
      </c>
      <c r="Q30" s="17">
        <f t="shared" si="5"/>
        <v>490</v>
      </c>
      <c r="R30" s="17">
        <f t="shared" si="5"/>
        <v>90</v>
      </c>
      <c r="S30" s="3"/>
      <c r="T30" s="1">
        <f t="shared" si="2"/>
        <v>1850</v>
      </c>
      <c r="U30" s="1"/>
      <c r="V30" s="1"/>
      <c r="W30">
        <f t="shared" si="3"/>
        <v>1640</v>
      </c>
      <c r="Y30">
        <f t="shared" si="4"/>
        <v>1290</v>
      </c>
    </row>
    <row r="31" spans="1:25">
      <c r="A31" s="10">
        <v>30</v>
      </c>
      <c r="B31" s="4">
        <v>41491</v>
      </c>
      <c r="C31" s="3" t="s">
        <v>1</v>
      </c>
      <c r="D31" s="11">
        <v>41495</v>
      </c>
      <c r="E31" s="1"/>
      <c r="F31" s="15">
        <v>50</v>
      </c>
      <c r="G31" s="10">
        <v>-60</v>
      </c>
      <c r="H31" s="15">
        <v>-60</v>
      </c>
      <c r="I31" s="3">
        <v>0</v>
      </c>
      <c r="J31" s="15">
        <v>-60</v>
      </c>
      <c r="K31" s="17">
        <v>150</v>
      </c>
      <c r="L31" s="1"/>
      <c r="M31" s="10">
        <f t="shared" si="5"/>
        <v>850</v>
      </c>
      <c r="N31" s="10">
        <f t="shared" si="5"/>
        <v>200</v>
      </c>
      <c r="O31" s="15">
        <f t="shared" si="5"/>
        <v>230</v>
      </c>
      <c r="P31" s="17">
        <f t="shared" si="5"/>
        <v>-80</v>
      </c>
      <c r="Q31" s="17">
        <f t="shared" si="5"/>
        <v>430</v>
      </c>
      <c r="R31" s="17">
        <f t="shared" si="5"/>
        <v>240</v>
      </c>
      <c r="S31" s="3"/>
      <c r="T31" s="1">
        <f t="shared" si="2"/>
        <v>1870</v>
      </c>
      <c r="U31" s="1"/>
      <c r="V31" s="1"/>
      <c r="W31">
        <f t="shared" si="3"/>
        <v>1720</v>
      </c>
      <c r="Y31">
        <f t="shared" si="4"/>
        <v>1280</v>
      </c>
    </row>
    <row r="32" spans="1:25">
      <c r="A32" s="10">
        <v>31</v>
      </c>
      <c r="B32" s="4">
        <v>41498</v>
      </c>
      <c r="C32" s="3" t="s">
        <v>1</v>
      </c>
      <c r="D32" s="11">
        <v>41502</v>
      </c>
      <c r="E32" s="1"/>
      <c r="F32" s="15">
        <v>-60</v>
      </c>
      <c r="G32" s="10">
        <v>0</v>
      </c>
      <c r="H32" s="15">
        <v>0</v>
      </c>
      <c r="I32" s="3">
        <v>-120</v>
      </c>
      <c r="J32" s="15">
        <v>-60</v>
      </c>
      <c r="K32" s="17">
        <v>150</v>
      </c>
      <c r="L32" s="1"/>
      <c r="M32" s="10">
        <f t="shared" si="5"/>
        <v>790</v>
      </c>
      <c r="N32" s="10">
        <f t="shared" si="5"/>
        <v>200</v>
      </c>
      <c r="O32" s="15">
        <f t="shared" si="5"/>
        <v>230</v>
      </c>
      <c r="P32" s="17">
        <f t="shared" si="5"/>
        <v>-200</v>
      </c>
      <c r="Q32" s="17">
        <f t="shared" si="5"/>
        <v>370</v>
      </c>
      <c r="R32" s="17">
        <f t="shared" si="5"/>
        <v>390</v>
      </c>
      <c r="S32" s="3"/>
      <c r="T32" s="1">
        <f t="shared" si="2"/>
        <v>1780</v>
      </c>
      <c r="U32" s="1"/>
      <c r="V32" s="1"/>
      <c r="W32">
        <f t="shared" si="3"/>
        <v>1750</v>
      </c>
      <c r="Y32">
        <f t="shared" si="4"/>
        <v>1160</v>
      </c>
    </row>
    <row r="33" spans="1:25">
      <c r="A33" s="10">
        <v>32</v>
      </c>
      <c r="B33" s="4">
        <v>41505</v>
      </c>
      <c r="C33" s="3" t="s">
        <v>1</v>
      </c>
      <c r="D33" s="11">
        <v>41509</v>
      </c>
      <c r="E33" s="1"/>
      <c r="F33" s="15">
        <v>50</v>
      </c>
      <c r="G33" s="10">
        <v>-120</v>
      </c>
      <c r="H33" s="15">
        <v>200</v>
      </c>
      <c r="I33" s="3">
        <v>-10</v>
      </c>
      <c r="J33" s="15">
        <v>-10</v>
      </c>
      <c r="K33" s="17">
        <v>-60</v>
      </c>
      <c r="L33" s="1"/>
      <c r="M33" s="10">
        <f t="shared" si="5"/>
        <v>840</v>
      </c>
      <c r="N33" s="10">
        <f t="shared" si="5"/>
        <v>80</v>
      </c>
      <c r="O33" s="15">
        <f t="shared" si="5"/>
        <v>430</v>
      </c>
      <c r="P33" s="17">
        <f t="shared" si="5"/>
        <v>-210</v>
      </c>
      <c r="Q33" s="17">
        <f t="shared" si="5"/>
        <v>360</v>
      </c>
      <c r="R33" s="17">
        <f t="shared" si="5"/>
        <v>330</v>
      </c>
      <c r="S33" s="3"/>
      <c r="T33" s="1">
        <f t="shared" si="2"/>
        <v>1830</v>
      </c>
      <c r="U33" s="1"/>
      <c r="V33" s="1"/>
      <c r="W33">
        <f t="shared" si="3"/>
        <v>1610</v>
      </c>
      <c r="Y33">
        <f t="shared" si="4"/>
        <v>1200</v>
      </c>
    </row>
    <row r="34" spans="1:25">
      <c r="A34" s="8">
        <v>33</v>
      </c>
      <c r="B34" s="6">
        <v>41512</v>
      </c>
      <c r="C34" s="5" t="s">
        <v>1</v>
      </c>
      <c r="D34" s="9">
        <v>41516</v>
      </c>
      <c r="E34" s="5"/>
      <c r="F34" s="16">
        <v>50</v>
      </c>
      <c r="G34" s="8">
        <v>50</v>
      </c>
      <c r="H34" s="16">
        <v>-120</v>
      </c>
      <c r="I34" s="5">
        <v>-10</v>
      </c>
      <c r="J34" s="16">
        <v>50</v>
      </c>
      <c r="K34" s="18">
        <v>150</v>
      </c>
      <c r="L34" s="1"/>
      <c r="M34" s="10">
        <f t="shared" si="5"/>
        <v>890</v>
      </c>
      <c r="N34" s="10">
        <f t="shared" si="5"/>
        <v>130</v>
      </c>
      <c r="O34" s="15">
        <f t="shared" si="5"/>
        <v>310</v>
      </c>
      <c r="P34" s="17">
        <f t="shared" si="5"/>
        <v>-220</v>
      </c>
      <c r="Q34" s="17">
        <f t="shared" si="5"/>
        <v>410</v>
      </c>
      <c r="R34" s="17">
        <f t="shared" si="5"/>
        <v>480</v>
      </c>
      <c r="S34" s="3"/>
      <c r="T34" s="1">
        <f t="shared" si="2"/>
        <v>2000</v>
      </c>
      <c r="U34" s="1"/>
      <c r="V34" s="1"/>
      <c r="W34">
        <f t="shared" si="3"/>
        <v>1910</v>
      </c>
      <c r="Y34">
        <f t="shared" si="4"/>
        <v>1300</v>
      </c>
    </row>
    <row r="35" spans="1:25">
      <c r="A35" s="8">
        <v>34</v>
      </c>
      <c r="B35" s="6">
        <v>41519</v>
      </c>
      <c r="C35" s="5" t="s">
        <v>1</v>
      </c>
      <c r="D35" s="9">
        <v>41523</v>
      </c>
      <c r="E35" s="5"/>
      <c r="F35" s="16">
        <v>-60</v>
      </c>
      <c r="G35" s="8">
        <v>0</v>
      </c>
      <c r="H35" s="16">
        <v>150</v>
      </c>
      <c r="I35" s="5">
        <v>-60</v>
      </c>
      <c r="J35" s="16">
        <v>150</v>
      </c>
      <c r="K35" s="18">
        <v>150</v>
      </c>
      <c r="L35" s="1"/>
      <c r="M35" s="8">
        <f t="shared" si="5"/>
        <v>830</v>
      </c>
      <c r="N35" s="8">
        <f t="shared" si="5"/>
        <v>130</v>
      </c>
      <c r="O35" s="16">
        <f t="shared" si="5"/>
        <v>460</v>
      </c>
      <c r="P35" s="18">
        <f t="shared" si="5"/>
        <v>-280</v>
      </c>
      <c r="Q35" s="18">
        <f t="shared" si="5"/>
        <v>560</v>
      </c>
      <c r="R35" s="18">
        <f t="shared" si="5"/>
        <v>630</v>
      </c>
      <c r="S35" s="3"/>
      <c r="T35" s="1">
        <f t="shared" si="2"/>
        <v>2330</v>
      </c>
      <c r="U35" s="1"/>
      <c r="V35" s="1"/>
      <c r="W35">
        <f t="shared" si="3"/>
        <v>2150</v>
      </c>
      <c r="Y35">
        <f t="shared" si="4"/>
        <v>1390</v>
      </c>
    </row>
    <row r="36" spans="1:2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  <c r="N36" s="3"/>
      <c r="O36" s="3"/>
      <c r="P36" s="3"/>
      <c r="Q36" s="3"/>
      <c r="R36" s="3"/>
      <c r="S36" s="3"/>
      <c r="T36" s="1"/>
      <c r="U36" s="1"/>
      <c r="V36" s="1"/>
    </row>
    <row r="37" spans="1:2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2013-09-08T15:35:29Z</dcterms:modified>
</cp:coreProperties>
</file>